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8_{7CB1D09A-99D9-6A4D-A99B-A5CB7E2D8314}" xr6:coauthVersionLast="47" xr6:coauthVersionMax="47" xr10:uidLastSave="{00000000-0000-0000-0000-000000000000}"/>
  <bookViews>
    <workbookView xWindow="0" yWindow="0" windowWidth="28800" windowHeight="18000" xr2:uid="{324393B2-FE56-4840-8B35-1C3476A4E0F7}"/>
  </bookViews>
  <sheets>
    <sheet name="HOJA DE TRABAJO 124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_xlnm.Print_Area" localSheetId="0">'HOJA DE TRABAJO 1241'!$B$1:$L$577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_xlnm.Print_Titles" localSheetId="0">'HOJA DE TRABAJO 1241'!$1:$16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54" i="1" l="1"/>
  <c r="F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</calcChain>
</file>

<file path=xl/sharedStrings.xml><?xml version="1.0" encoding="utf-8"?>
<sst xmlns="http://schemas.openxmlformats.org/spreadsheetml/2006/main" count="2287" uniqueCount="828">
  <si>
    <t>Cuenta Pública 2021</t>
  </si>
  <si>
    <t>Hoja de Trabajo para la Conciliación Físico Contable de los Bienes Muebles</t>
  </si>
  <si>
    <t>(Pesos)</t>
  </si>
  <si>
    <t>ORGANISMO PÚBLICO DESCENTRALIZADO PARA LA PRESTACIÓN DE SERVICIOS DE AGUA POTABLE, DRENAJE Y TRATAMIENTO DE AGUAS RESIDUALES DEL MUNICIPIOS DE HUIXQUILUCAN</t>
  </si>
  <si>
    <t>NOMBRE DEL ENTE :(2)</t>
  </si>
  <si>
    <t>CUENTA:</t>
  </si>
  <si>
    <t>AL   31    DE  DICIEMBRE  DE   2021</t>
  </si>
  <si>
    <t>HOJA DE TRABAJO PARA LA CONCILIACIÓN FÍSICO-CONTABLE DE BIENES MUEBLES</t>
  </si>
  <si>
    <t>LEVANTAMIENTO FÍSICO</t>
  </si>
  <si>
    <t>REGISTRO CONTABLE</t>
  </si>
  <si>
    <t>DIFERENCIAS</t>
  </si>
  <si>
    <t>SUPUESTOS</t>
  </si>
  <si>
    <t>NÚMERO DE CUENTA</t>
  </si>
  <si>
    <t>NÚMERO DE INVENTARIO</t>
  </si>
  <si>
    <t>NOMBRE 
DEL BIEN O REGISTRO</t>
  </si>
  <si>
    <t>COSTO REGISTRADO EN EL INVENTARIO</t>
  </si>
  <si>
    <t>PÓLIZA O FACTURA</t>
  </si>
  <si>
    <t>NÚMERO</t>
  </si>
  <si>
    <t>FECHA</t>
  </si>
  <si>
    <t>COSTO</t>
  </si>
  <si>
    <t>SOBRANTE</t>
  </si>
  <si>
    <t>FALTANTE</t>
  </si>
  <si>
    <t>HUI-2-095-100-001412</t>
  </si>
  <si>
    <t>COMPUTADORA</t>
  </si>
  <si>
    <t>Bienes muebles localizados con registro contable-administrativo.</t>
  </si>
  <si>
    <t>HUI-2-095-101-000335</t>
  </si>
  <si>
    <t>ULTRABOOK</t>
  </si>
  <si>
    <t>2014-03-28</t>
  </si>
  <si>
    <t>HUI-2-095-101-001308</t>
  </si>
  <si>
    <t>2017-03-31</t>
  </si>
  <si>
    <t>HUI-2-095-101-001536</t>
  </si>
  <si>
    <t>MULTIFUNCIONAL</t>
  </si>
  <si>
    <t>2019-07-31</t>
  </si>
  <si>
    <t>HUI-2-095-201-000159</t>
  </si>
  <si>
    <t>2010-07-01</t>
  </si>
  <si>
    <t>HUI-2-095-201-000170</t>
  </si>
  <si>
    <t>LAP TOP</t>
  </si>
  <si>
    <t>2010-12-28</t>
  </si>
  <si>
    <t>HUI-2-095-201-000177</t>
  </si>
  <si>
    <t>MONITOR</t>
  </si>
  <si>
    <t>A 1228</t>
  </si>
  <si>
    <t>2012-12-18</t>
  </si>
  <si>
    <t>HUI-2-095-201-000206</t>
  </si>
  <si>
    <t>SERVIDOR</t>
  </si>
  <si>
    <t>2010-03-11</t>
  </si>
  <si>
    <t>HUI-2-095-201-000207</t>
  </si>
  <si>
    <t>HUI-2-095-201-000208</t>
  </si>
  <si>
    <t>HUI-2-095-201-000222</t>
  </si>
  <si>
    <t>CPU</t>
  </si>
  <si>
    <t>HUI-2-095-201-000239</t>
  </si>
  <si>
    <t xml:space="preserve"> PROCESADOR</t>
  </si>
  <si>
    <t>2010-08-31</t>
  </si>
  <si>
    <t>HUI-2-095-201-000240</t>
  </si>
  <si>
    <t>SWITCH BASE</t>
  </si>
  <si>
    <t>HUI-2-095-201-000255</t>
  </si>
  <si>
    <t>2010-12-15</t>
  </si>
  <si>
    <t>HUI-2-095-201-000257</t>
  </si>
  <si>
    <t>HUI-2-095-201-000258</t>
  </si>
  <si>
    <t>HUI-2-095-201-000262</t>
  </si>
  <si>
    <t>IMPRESORA</t>
  </si>
  <si>
    <t>HUI-2-095-201-000273</t>
  </si>
  <si>
    <t>HUI-2-095-201-000275</t>
  </si>
  <si>
    <t>HUI-2-095-201-000280</t>
  </si>
  <si>
    <t>HUI-2-095-201-000281</t>
  </si>
  <si>
    <t>HUI-2-095-201-000282</t>
  </si>
  <si>
    <t>HUI-2-095-201-000284</t>
  </si>
  <si>
    <t>COMPUTADOR</t>
  </si>
  <si>
    <t>A1130</t>
  </si>
  <si>
    <t>2011-12-05</t>
  </si>
  <si>
    <t>HUI-2-095-201-000285</t>
  </si>
  <si>
    <t>HUI-2-095-201-000299</t>
  </si>
  <si>
    <t xml:space="preserve"> PROYECTOR </t>
  </si>
  <si>
    <t>A 1130</t>
  </si>
  <si>
    <t>HUI-2-095-201-000303</t>
  </si>
  <si>
    <t xml:space="preserve">DISCO DURO </t>
  </si>
  <si>
    <t>2012-10-09</t>
  </si>
  <si>
    <t>HUI-2-095-201-000306</t>
  </si>
  <si>
    <t>A1228</t>
  </si>
  <si>
    <t>HUI-2-095-201-000318</t>
  </si>
  <si>
    <t xml:space="preserve">LAPTOP </t>
  </si>
  <si>
    <t>2013-12-24</t>
  </si>
  <si>
    <t>HUI-2-095-201-000343</t>
  </si>
  <si>
    <t xml:space="preserve">ULTRABOOK </t>
  </si>
  <si>
    <t>HUI-2-095-201-000347</t>
  </si>
  <si>
    <t>PC ESCRITORIO</t>
  </si>
  <si>
    <t>HUI-2-095-201-000367</t>
  </si>
  <si>
    <t>2014-04-28</t>
  </si>
  <si>
    <t>HUI-2-095-201-000368</t>
  </si>
  <si>
    <t>HUI-2-095-201-000374</t>
  </si>
  <si>
    <t>HUI-2-095-201-000382</t>
  </si>
  <si>
    <t>ACCESS POINT</t>
  </si>
  <si>
    <t>FI562</t>
  </si>
  <si>
    <t>2014-09-02</t>
  </si>
  <si>
    <t>HUI-2-095-201-000383</t>
  </si>
  <si>
    <t>HUI-2-095-201-000384</t>
  </si>
  <si>
    <t>EQUIPO DE CONMUTACIÓN SWITCH</t>
  </si>
  <si>
    <t>FI539</t>
  </si>
  <si>
    <t>HUI-2-095-201-000386</t>
  </si>
  <si>
    <t>DISCO DURO</t>
  </si>
  <si>
    <t>2014-11-14</t>
  </si>
  <si>
    <t>HUI-2-095-201-000409</t>
  </si>
  <si>
    <t xml:space="preserve">REGULADOR </t>
  </si>
  <si>
    <t>7195D4560C55</t>
  </si>
  <si>
    <t>2016-02-11</t>
  </si>
  <si>
    <t>HUI-2-095-201-000414</t>
  </si>
  <si>
    <t>2016-06-30</t>
  </si>
  <si>
    <t>HUI-2-095-201-000418</t>
  </si>
  <si>
    <t>HUI-2-095-201-001353</t>
  </si>
  <si>
    <t xml:space="preserve">NO BREAK </t>
  </si>
  <si>
    <t>CFDI-1399</t>
  </si>
  <si>
    <t>2017-07-31</t>
  </si>
  <si>
    <t>HUI-2-095-201-001354</t>
  </si>
  <si>
    <t>NO BREAK</t>
  </si>
  <si>
    <t>HUI-2-095-201-001355</t>
  </si>
  <si>
    <t>HUI-2-095-201-001356</t>
  </si>
  <si>
    <t>HUI-2-095-201-001357</t>
  </si>
  <si>
    <t>HUI-2-095-201-001387</t>
  </si>
  <si>
    <t>2017-09-29</t>
  </si>
  <si>
    <t>HUI-2-095-201-001402</t>
  </si>
  <si>
    <t>CFDI-1927</t>
  </si>
  <si>
    <t>2018-02-28</t>
  </si>
  <si>
    <t>HUI-2-095-201-001497</t>
  </si>
  <si>
    <t xml:space="preserve">SERVIDOR </t>
  </si>
  <si>
    <t>FAC-18</t>
  </si>
  <si>
    <t>2019-03-21</t>
  </si>
  <si>
    <t>HUI-2-095-201-001519</t>
  </si>
  <si>
    <t>FAC-23</t>
  </si>
  <si>
    <t>2019-04-09</t>
  </si>
  <si>
    <t>HUI-2-095-201-001579</t>
  </si>
  <si>
    <t>000771E</t>
  </si>
  <si>
    <t>2020-09-30</t>
  </si>
  <si>
    <t>HUI-2-095-201-001580</t>
  </si>
  <si>
    <t>000772E</t>
  </si>
  <si>
    <t>HUI-2-095-201-001607</t>
  </si>
  <si>
    <t xml:space="preserve">COMPUTADORA </t>
  </si>
  <si>
    <t>000922E</t>
  </si>
  <si>
    <t>2021-04-05</t>
  </si>
  <si>
    <t>HUI-2-095-201-001608</t>
  </si>
  <si>
    <t>000923E</t>
  </si>
  <si>
    <t>HUI-2-095-202-000158</t>
  </si>
  <si>
    <t>HUI-2-095-202-000173</t>
  </si>
  <si>
    <t>HUI-2-095-202-000197</t>
  </si>
  <si>
    <t>2008-04-18</t>
  </si>
  <si>
    <t>HUI-2-095-202-000199</t>
  </si>
  <si>
    <t>234 II</t>
  </si>
  <si>
    <t>2008-04-28</t>
  </si>
  <si>
    <t>HUI-2-095-202-000205</t>
  </si>
  <si>
    <t>HUI-2-095-202-000230</t>
  </si>
  <si>
    <t>HUI-2-095-202-000232</t>
  </si>
  <si>
    <t>IMPRESORA LASER</t>
  </si>
  <si>
    <t>HUI-2-095-202-000248</t>
  </si>
  <si>
    <t>2010-10-13</t>
  </si>
  <si>
    <t>HUI-2-095-202-000260</t>
  </si>
  <si>
    <t>HUI-2-095-202-000265</t>
  </si>
  <si>
    <t>HUI-2-095-202-000309</t>
  </si>
  <si>
    <t>IMPRESORA TERMICA</t>
  </si>
  <si>
    <t>2013-10-29</t>
  </si>
  <si>
    <t>HUI-2-095-202-000310</t>
  </si>
  <si>
    <t>HUI-2-095-202-000311</t>
  </si>
  <si>
    <t>HUI-2-095-202-000348</t>
  </si>
  <si>
    <t>HUI-2-095-202-000351</t>
  </si>
  <si>
    <t>HUI-2-095-202-000401</t>
  </si>
  <si>
    <t>2016-02-24</t>
  </si>
  <si>
    <t>HUI-2-095-202-000402</t>
  </si>
  <si>
    <t>HUI-2-095-202-000403</t>
  </si>
  <si>
    <t>HUI-2-095-202-000404</t>
  </si>
  <si>
    <t>HUI-2-095-202-000405</t>
  </si>
  <si>
    <t>COMPUTADORA AIO</t>
  </si>
  <si>
    <t>HUI-2-095-202-000406</t>
  </si>
  <si>
    <t>HUI-2-095-202-000407</t>
  </si>
  <si>
    <t>HUI-2-095-202-001309</t>
  </si>
  <si>
    <t>HUI-2-095-202-001311</t>
  </si>
  <si>
    <t>HUI-2-095-202-001312</t>
  </si>
  <si>
    <t>HUI-2-095-202-001358</t>
  </si>
  <si>
    <t>HUI-2-095-203-000176</t>
  </si>
  <si>
    <t>SCANNER</t>
  </si>
  <si>
    <t>HUI-2-095-203-000189</t>
  </si>
  <si>
    <t>2007-08-30</t>
  </si>
  <si>
    <t>HUI-2-095-203-000194</t>
  </si>
  <si>
    <t>2008-01-25</t>
  </si>
  <si>
    <t>HUI-2-095-203-000228</t>
  </si>
  <si>
    <t>HUI-2-095-203-000256</t>
  </si>
  <si>
    <t>HUI-2-095-203-000339</t>
  </si>
  <si>
    <t>HUI-2-095-203-000363</t>
  </si>
  <si>
    <t>HUI-2-095-203-000364</t>
  </si>
  <si>
    <t>HUI-2-095-203-000397</t>
  </si>
  <si>
    <t>2016-02-29</t>
  </si>
  <si>
    <t>HUI-2-095-203-000398</t>
  </si>
  <si>
    <t>HUI-2-095-203-000399</t>
  </si>
  <si>
    <t>HUI-2-095-203-000400</t>
  </si>
  <si>
    <t>HUI-2-095-203-001222</t>
  </si>
  <si>
    <t>ESCANER</t>
  </si>
  <si>
    <t>2016-08-31</t>
  </si>
  <si>
    <t>HUI-2-095-203-001301</t>
  </si>
  <si>
    <t>2017-02-15</t>
  </si>
  <si>
    <t>HUI-2-095-205-000315</t>
  </si>
  <si>
    <t>LAPTOP ACER</t>
  </si>
  <si>
    <t>HUI-2-095-205-000337</t>
  </si>
  <si>
    <t>HUI-2-095-208-000283</t>
  </si>
  <si>
    <t>HUI-2-095-208-000327</t>
  </si>
  <si>
    <t>HUI-2-095-208-000346</t>
  </si>
  <si>
    <t>HUI-2-095-209-000227</t>
  </si>
  <si>
    <t>HUI-2-095-209-000287</t>
  </si>
  <si>
    <t>HUI-2-095-209-000361</t>
  </si>
  <si>
    <t>ULTRABOOK ACER</t>
  </si>
  <si>
    <t>HUI-2-095-209-000372</t>
  </si>
  <si>
    <t>HUI-2-095-209-000385</t>
  </si>
  <si>
    <t>HUI-2-095-209-001303</t>
  </si>
  <si>
    <t xml:space="preserve">MULTIFUNCIONAL </t>
  </si>
  <si>
    <t>2017-03-24</t>
  </si>
  <si>
    <t>HUI-2-095-209-001398</t>
  </si>
  <si>
    <t>2018-01-31</t>
  </si>
  <si>
    <t>HUI-2-095-210-000130</t>
  </si>
  <si>
    <t>2003-01-28</t>
  </si>
  <si>
    <t>HUI-2-095-210-000150</t>
  </si>
  <si>
    <t>2008-03-04</t>
  </si>
  <si>
    <t>HUI-2-095-210-000153</t>
  </si>
  <si>
    <t>HUI-2-095-210-000202</t>
  </si>
  <si>
    <t>HUI-2-095-210-000220</t>
  </si>
  <si>
    <t>HUI-2-095-210-000221</t>
  </si>
  <si>
    <t>HUI-2-095-210-000245</t>
  </si>
  <si>
    <t xml:space="preserve">IMPRESORA </t>
  </si>
  <si>
    <t>HUI-2-095-210-000301</t>
  </si>
  <si>
    <t>HUI-2-095-210-000359</t>
  </si>
  <si>
    <t>HUI-2-095-210-000375</t>
  </si>
  <si>
    <t>HUI-2-095-210-000378</t>
  </si>
  <si>
    <t>HUI-2-095-210-000381</t>
  </si>
  <si>
    <t>2014-06-25</t>
  </si>
  <si>
    <t>HUI-2-095-210-000387</t>
  </si>
  <si>
    <t>HUI-2-095-210-001233</t>
  </si>
  <si>
    <t>2016-09-30</t>
  </si>
  <si>
    <t>HUI-2-095-210-001295</t>
  </si>
  <si>
    <t>2017-02-09</t>
  </si>
  <si>
    <t>HUI-2-095-210-001551</t>
  </si>
  <si>
    <t>2019-10-31</t>
  </si>
  <si>
    <t>HUI-2-095-211-000131</t>
  </si>
  <si>
    <t>2003-02-01</t>
  </si>
  <si>
    <t>HUI-2-095-211-000210</t>
  </si>
  <si>
    <t>HUI-2-095-211-000317</t>
  </si>
  <si>
    <t>HUI-2-095-211-000329</t>
  </si>
  <si>
    <t>HUI-2-095-211-001221</t>
  </si>
  <si>
    <t>2016-09-09</t>
  </si>
  <si>
    <t>HUI-2-095-211-001428</t>
  </si>
  <si>
    <t>2018-09-14</t>
  </si>
  <si>
    <t>HUI-2-095-211-001609</t>
  </si>
  <si>
    <t>2021-04-26</t>
  </si>
  <si>
    <t>HUI-2-095-212-000196</t>
  </si>
  <si>
    <t>HUI-2-095-212-000229</t>
  </si>
  <si>
    <t>HUI-2-095-212-000300</t>
  </si>
  <si>
    <t>HUI-2-095-212-000365</t>
  </si>
  <si>
    <t>HUI-2-095-212-000366</t>
  </si>
  <si>
    <t>HUI-2-095-212-000376</t>
  </si>
  <si>
    <t>HUI-2-095-212-001304</t>
  </si>
  <si>
    <t>HUI-2-095-213-000152</t>
  </si>
  <si>
    <t>HUI-2-095-213-000188</t>
  </si>
  <si>
    <t>HUI-2-095-213-000289</t>
  </si>
  <si>
    <t>HUI-2-095-213-000307</t>
  </si>
  <si>
    <t>HUI-2-095-213-000316</t>
  </si>
  <si>
    <t>HUI-2-095-213-000330</t>
  </si>
  <si>
    <t>IMPRESORA HP</t>
  </si>
  <si>
    <t>HUI-2-095-213-000340</t>
  </si>
  <si>
    <t>HUI-2-095-213-001298</t>
  </si>
  <si>
    <t>HUI-2-095-213-001368</t>
  </si>
  <si>
    <t>CFDI-1419</t>
  </si>
  <si>
    <t>2017-08-31</t>
  </si>
  <si>
    <t>HUI-2-095-213-001369</t>
  </si>
  <si>
    <t>HUI-2-095-213-001370</t>
  </si>
  <si>
    <t>HUI-2-095-213-001518</t>
  </si>
  <si>
    <t>2019-04-30</t>
  </si>
  <si>
    <t>HUI-2-095-213-001550</t>
  </si>
  <si>
    <t>HUI-2-095-214-000132</t>
  </si>
  <si>
    <t>HUI-2-095-214-000195</t>
  </si>
  <si>
    <t>S/F</t>
  </si>
  <si>
    <t>0000-00-00</t>
  </si>
  <si>
    <t>HUI-2-095-214-000297</t>
  </si>
  <si>
    <t>HUI-2-095-214-000332</t>
  </si>
  <si>
    <t>SCANER</t>
  </si>
  <si>
    <t>HUI-2-095-214-001371</t>
  </si>
  <si>
    <t>HUI-2-095-218-000191</t>
  </si>
  <si>
    <t>PLOTER</t>
  </si>
  <si>
    <t>2007-10-11</t>
  </si>
  <si>
    <t>HUI-2-095-218-000200</t>
  </si>
  <si>
    <t>COMPUTADORA CPU</t>
  </si>
  <si>
    <t>2008-07-01</t>
  </si>
  <si>
    <t>HUI-2-095-218-000276</t>
  </si>
  <si>
    <t>HUI-2-095-218-000319</t>
  </si>
  <si>
    <t>HUI-2-095-218-000388</t>
  </si>
  <si>
    <t>2015-07-16</t>
  </si>
  <si>
    <t>HUI-2-095-218-001313</t>
  </si>
  <si>
    <t>HUI-2-095-218-001500</t>
  </si>
  <si>
    <t>2019-03-31</t>
  </si>
  <si>
    <t>HUI-2-095-219-000226</t>
  </si>
  <si>
    <t>HUI-2-095-219-000328</t>
  </si>
  <si>
    <t>HUI-2-095-220-000242</t>
  </si>
  <si>
    <t>HUI-2-095-220-000243</t>
  </si>
  <si>
    <t>HUI-2-095-220-000333</t>
  </si>
  <si>
    <t>HUI-2-095-220-000349</t>
  </si>
  <si>
    <t>HUI-2-095-220-000353</t>
  </si>
  <si>
    <t>HUI-2-095-220-000362</t>
  </si>
  <si>
    <t>NOTEBOOK</t>
  </si>
  <si>
    <t>HUI-2-095-222-000154</t>
  </si>
  <si>
    <t>HUI-2-095-222-000163</t>
  </si>
  <si>
    <t>HUI-2-095-222-000166</t>
  </si>
  <si>
    <t>HUI-2-095-222-000178</t>
  </si>
  <si>
    <t>HUI-2-095-222-000377</t>
  </si>
  <si>
    <t>HUI-2-095-223-000213</t>
  </si>
  <si>
    <t>HUI-2-095-223-000266</t>
  </si>
  <si>
    <t>HUI-2-095-223-000334</t>
  </si>
  <si>
    <t>HUI-2-095-223-001307</t>
  </si>
  <si>
    <t>HUI-2-095-226-000164</t>
  </si>
  <si>
    <t>HUI-2-095-230-000331</t>
  </si>
  <si>
    <t>HUI-2-095-230-000389</t>
  </si>
  <si>
    <t>2015-08-21</t>
  </si>
  <si>
    <t>HUI-2-095-230-001305</t>
  </si>
  <si>
    <t>HUI-2-095-234-000161</t>
  </si>
  <si>
    <t>HUI-2-095-234-000180</t>
  </si>
  <si>
    <t>VIDEOPROYECTOR</t>
  </si>
  <si>
    <t>HUI-2-095-234-000320</t>
  </si>
  <si>
    <t>HUI-2-095-234-000379</t>
  </si>
  <si>
    <t>HUI-2-095-234-001203</t>
  </si>
  <si>
    <t>VIDEO PROYECTOR</t>
  </si>
  <si>
    <t>2016-07-15</t>
  </si>
  <si>
    <t>HUI-2-095-234-001330</t>
  </si>
  <si>
    <t>MAC. DE 21.5 PULGADAS</t>
  </si>
  <si>
    <t>2017-06-30</t>
  </si>
  <si>
    <t>HUI-2-095-234-001367</t>
  </si>
  <si>
    <t>CFDI-1411</t>
  </si>
  <si>
    <t>HUI-2-095-234-001503</t>
  </si>
  <si>
    <t>LAPTOP</t>
  </si>
  <si>
    <t>HUI-2-095-234-001504</t>
  </si>
  <si>
    <t>HUI-2-095-234-001584</t>
  </si>
  <si>
    <t>000788E</t>
  </si>
  <si>
    <t>2020-10-30</t>
  </si>
  <si>
    <t>HUI-2-095-A00-000292</t>
  </si>
  <si>
    <t>HUI-2-095-A00-000325</t>
  </si>
  <si>
    <t>HUI-2-095-A00-000342</t>
  </si>
  <si>
    <t>HUI-2-095-A00-001297</t>
  </si>
  <si>
    <t>HUI-2-095-B00-000190</t>
  </si>
  <si>
    <t>2007-10-01</t>
  </si>
  <si>
    <t>HUI-2-095-B00-000212</t>
  </si>
  <si>
    <t>HUI-2-095-B00-000308</t>
  </si>
  <si>
    <t>HUI-2-095-B00-000355</t>
  </si>
  <si>
    <t>PANTALLA</t>
  </si>
  <si>
    <t>HUI-2-095-B00-000356</t>
  </si>
  <si>
    <t>SWITCH</t>
  </si>
  <si>
    <t>HUI-2-095-B00-000358</t>
  </si>
  <si>
    <t>HUI-2-095-B00-000370</t>
  </si>
  <si>
    <t>HUI-2-095-B00-000392</t>
  </si>
  <si>
    <t>DISCOS DUROS</t>
  </si>
  <si>
    <t>2015-12-31</t>
  </si>
  <si>
    <t>HUI-2-095-B00-000393</t>
  </si>
  <si>
    <t>HUI-2-095-B00-000394</t>
  </si>
  <si>
    <t>HUI-2-095-B00-000395</t>
  </si>
  <si>
    <t>HUI-2-095-B00-001250</t>
  </si>
  <si>
    <t>2016-10-11</t>
  </si>
  <si>
    <t>HUI-2-095-B00-001296</t>
  </si>
  <si>
    <t>HUI-2-095-B00-001400</t>
  </si>
  <si>
    <t>HUI-2-095-B00-001520</t>
  </si>
  <si>
    <t xml:space="preserve">SCANER </t>
  </si>
  <si>
    <t>2019-05-31</t>
  </si>
  <si>
    <t>HUI-2-095-B03-000157</t>
  </si>
  <si>
    <t>234II</t>
  </si>
  <si>
    <t>HUI-2-095-B03-000211</t>
  </si>
  <si>
    <t>HUI-2-095-B03-000241</t>
  </si>
  <si>
    <t>HUI-2-095-B03-000246</t>
  </si>
  <si>
    <t>HUI-2-095-B03-000278</t>
  </si>
  <si>
    <t>HUI-2-095-B03-000279</t>
  </si>
  <si>
    <t>PC</t>
  </si>
  <si>
    <t>HUI-2-095-B03-000294</t>
  </si>
  <si>
    <t>HUI-2-095-B03-000345</t>
  </si>
  <si>
    <t>HUI-2-095-B03-000360</t>
  </si>
  <si>
    <t>HUI-2-095-B03-000410</t>
  </si>
  <si>
    <t>NO BREAKS</t>
  </si>
  <si>
    <t>2016-04-30</t>
  </si>
  <si>
    <t>HUI-2-095-B03-000411</t>
  </si>
  <si>
    <t>HUI-2-095-B03-000412</t>
  </si>
  <si>
    <t>HUI-2-095-B03-000413</t>
  </si>
  <si>
    <t>HUI-2-095-B03-000416</t>
  </si>
  <si>
    <t>HUI-2-095-B03-000417</t>
  </si>
  <si>
    <t>HUI-2-095-B03-000419</t>
  </si>
  <si>
    <t>HUI-2-095-B03-000420</t>
  </si>
  <si>
    <t>HUI-2-095-B03-001310</t>
  </si>
  <si>
    <t>HUI-2-095-B03-001314</t>
  </si>
  <si>
    <t>HUI-2-095-B03-001559</t>
  </si>
  <si>
    <t>CFDI 2262</t>
  </si>
  <si>
    <t>2020-08-31</t>
  </si>
  <si>
    <t>HUI-2-095-B03-001560</t>
  </si>
  <si>
    <t>CFDI 2263</t>
  </si>
  <si>
    <t>HUI-2-095-B03-001561</t>
  </si>
  <si>
    <t>CFDI 2264</t>
  </si>
  <si>
    <t>HUI-2-095-B03-001562</t>
  </si>
  <si>
    <t>CFDI 2265</t>
  </si>
  <si>
    <t>HUI-2-095-B03-001563</t>
  </si>
  <si>
    <t>CFDI 2266</t>
  </si>
  <si>
    <t>HUI-2-095-B04-000314</t>
  </si>
  <si>
    <t>HUI-2-095-B04-001526</t>
  </si>
  <si>
    <t>2019-06-28</t>
  </si>
  <si>
    <t>HUI-2-095-B04-001582</t>
  </si>
  <si>
    <t>000793E</t>
  </si>
  <si>
    <t>HUI-2-095-C01-000217</t>
  </si>
  <si>
    <t>HUI-2-095-C01-000223</t>
  </si>
  <si>
    <t>HUI-2-095-C01-001294</t>
  </si>
  <si>
    <t>HUI-2-095-D00-000174</t>
  </si>
  <si>
    <t>HUI-2-095-D00-000288</t>
  </si>
  <si>
    <t>HUI-2-095-D00-000313</t>
  </si>
  <si>
    <t>HUI-2-095-D00-000344</t>
  </si>
  <si>
    <t>HUI-2-095-D00-000357</t>
  </si>
  <si>
    <t>HUI-2-095-D00-000373</t>
  </si>
  <si>
    <t>HUI-2-095-D00-001247</t>
  </si>
  <si>
    <t>2016-10-31</t>
  </si>
  <si>
    <t>HUI-2-095-D00-001537</t>
  </si>
  <si>
    <t>HUI-2-095-E01-001403</t>
  </si>
  <si>
    <t>2018-02-08</t>
  </si>
  <si>
    <t>HUI-2-095-G00-000204</t>
  </si>
  <si>
    <t>HUI-2-095-G00-000225</t>
  </si>
  <si>
    <t>HUI-2-095-G00-000231</t>
  </si>
  <si>
    <t>HUI-2-095-G00-000293</t>
  </si>
  <si>
    <t>HUI-2-095-G00-000304</t>
  </si>
  <si>
    <t>HUI-2-095-G00-000305</t>
  </si>
  <si>
    <t>HUI-2-095-G00-000380</t>
  </si>
  <si>
    <t>HUI-2-095-G00-000396</t>
  </si>
  <si>
    <t>HUI-2-095-G00-000415</t>
  </si>
  <si>
    <t>HUI-2-095-G00-001306</t>
  </si>
  <si>
    <t>HUI-2-095-G00-001501</t>
  </si>
  <si>
    <t>HUI-2-095-G00-001502</t>
  </si>
  <si>
    <t>HUI-2-095-218-001415</t>
  </si>
  <si>
    <t>NIVEL AUTOMÁTICO</t>
  </si>
  <si>
    <t>B-4961</t>
  </si>
  <si>
    <t>2018-08-22</t>
  </si>
  <si>
    <t>HUI-2-095-218-001477</t>
  </si>
  <si>
    <t>ESTACION SOKKIA</t>
  </si>
  <si>
    <t>B-5421</t>
  </si>
  <si>
    <t>2019-02-21</t>
  </si>
  <si>
    <t>HUI-2-095-100-000517</t>
  </si>
  <si>
    <t xml:space="preserve">ARCHIVERO </t>
  </si>
  <si>
    <t>2016-01-01</t>
  </si>
  <si>
    <t>HUI-2-095-101-001521</t>
  </si>
  <si>
    <t>ARCHIVERO</t>
  </si>
  <si>
    <t>2019-05-02</t>
  </si>
  <si>
    <t>HUI-2-095-201-000506</t>
  </si>
  <si>
    <t>HUI-2-095-201-000510</t>
  </si>
  <si>
    <t>HUI-2-095-202-000464</t>
  </si>
  <si>
    <t>HUI-2-095-202-000465</t>
  </si>
  <si>
    <t>HUI-2-095-202-000466</t>
  </si>
  <si>
    <t>CENTRO DE TRABAJO</t>
  </si>
  <si>
    <t>0190-A001030640</t>
  </si>
  <si>
    <t>HUI-2-095-202-000474</t>
  </si>
  <si>
    <t>BANCA TANDEM</t>
  </si>
  <si>
    <t>HUI-2-095-202-000512</t>
  </si>
  <si>
    <t>HUI-2-095-202-000516</t>
  </si>
  <si>
    <t>HUI-2-095-202-000692</t>
  </si>
  <si>
    <t>MODULO EN C</t>
  </si>
  <si>
    <t>A2064404</t>
  </si>
  <si>
    <t>HUI-2-095-202-000693</t>
  </si>
  <si>
    <t>HUI-2-095-202-000694</t>
  </si>
  <si>
    <t>HUI-2-095-202-000695</t>
  </si>
  <si>
    <t>HUI-2-095-202-000696</t>
  </si>
  <si>
    <t>HUI-2-095-202-000697</t>
  </si>
  <si>
    <t>HUI-2-095-202-000698</t>
  </si>
  <si>
    <t>HUI-2-095-202-000699</t>
  </si>
  <si>
    <t>HUI-2-095-202-000700</t>
  </si>
  <si>
    <t>HUI-2-095-202-000701</t>
  </si>
  <si>
    <t>HUI-2-095-202-000702</t>
  </si>
  <si>
    <t>HUI-2-095-202-000703</t>
  </si>
  <si>
    <t>HUI-2-095-202-000704</t>
  </si>
  <si>
    <t>HUI-2-095-202-000705</t>
  </si>
  <si>
    <t>HUI-2-095-202-000706</t>
  </si>
  <si>
    <t>HUI-2-095-202-000707</t>
  </si>
  <si>
    <t>HUI-2-095-202-000708</t>
  </si>
  <si>
    <t>HUI-2-095-202-000709</t>
  </si>
  <si>
    <t>SILLA RESPALDO</t>
  </si>
  <si>
    <t>HUI-2-095-202-000710</t>
  </si>
  <si>
    <t>SILLA</t>
  </si>
  <si>
    <t>HUI-2-095-202-000715</t>
  </si>
  <si>
    <t>SILLA TIPO CAJERO</t>
  </si>
  <si>
    <t>HUI-2-095-202-000716</t>
  </si>
  <si>
    <t>HUI-2-095-202-000717</t>
  </si>
  <si>
    <t>HUI-2-095-202-000718</t>
  </si>
  <si>
    <t>HUI-2-095-202-000719</t>
  </si>
  <si>
    <t>HUI-2-095-202-000720</t>
  </si>
  <si>
    <t>HUI-2-095-202-000721</t>
  </si>
  <si>
    <t>HUI-2-095-202-001530</t>
  </si>
  <si>
    <t>ACRÍLICO</t>
  </si>
  <si>
    <t>2019-07-08</t>
  </si>
  <si>
    <t>HUI-2-095-203-000448</t>
  </si>
  <si>
    <t>HUI-2-095-203-000449</t>
  </si>
  <si>
    <t>HUI-2-095-203-000458</t>
  </si>
  <si>
    <t xml:space="preserve">ESCRITORIO </t>
  </si>
  <si>
    <t>HUI-2-095-203-000666</t>
  </si>
  <si>
    <t>SILLA GERENCIAL</t>
  </si>
  <si>
    <t>HUI-2-095-205-000485</t>
  </si>
  <si>
    <t>HUI-2-095-205-000663</t>
  </si>
  <si>
    <t>HUI-2-095-208-000454</t>
  </si>
  <si>
    <t>HUI-2-095-208-000555</t>
  </si>
  <si>
    <t>LIBRERO</t>
  </si>
  <si>
    <t>HUI-2-095-208-001324</t>
  </si>
  <si>
    <t>ESCRITORIO EN L</t>
  </si>
  <si>
    <t>FAOMXPOS-10963916</t>
  </si>
  <si>
    <t>2017-04-21</t>
  </si>
  <si>
    <t>HUI-2-095-209-000451</t>
  </si>
  <si>
    <t>HUI-2-095-209-000452</t>
  </si>
  <si>
    <t>HUI-2-095-209-000453</t>
  </si>
  <si>
    <t>HUI-2-095-209-000524</t>
  </si>
  <si>
    <t>ESCRITORIO</t>
  </si>
  <si>
    <t>HUI-2-095-209-000538</t>
  </si>
  <si>
    <t>A2351</t>
  </si>
  <si>
    <t>HUI-2-095-209-000668</t>
  </si>
  <si>
    <t>HUI-2-095-209-000689</t>
  </si>
  <si>
    <t xml:space="preserve">TORNIQUETE </t>
  </si>
  <si>
    <t>HUI-2-095-209-000690</t>
  </si>
  <si>
    <t>HUI-2-095-209-001397</t>
  </si>
  <si>
    <t xml:space="preserve">RELOJ CHECAR </t>
  </si>
  <si>
    <t>2017-12-11</t>
  </si>
  <si>
    <t>HUI-2-095-209-001431</t>
  </si>
  <si>
    <t>RELOJ CHECADOR</t>
  </si>
  <si>
    <t>310-A</t>
  </si>
  <si>
    <t>2018-08-11</t>
  </si>
  <si>
    <t>HUI-2-095-210-000476</t>
  </si>
  <si>
    <t>PERCHERO</t>
  </si>
  <si>
    <t>HUI-2-095-210-000477</t>
  </si>
  <si>
    <t>SILLA DIRECTIVA</t>
  </si>
  <si>
    <t>HUI-2-095-210-000491</t>
  </si>
  <si>
    <t>CONJUNTO EJECUTIVO</t>
  </si>
  <si>
    <t>HUI-2-095-210-000521</t>
  </si>
  <si>
    <t>HUI-2-095-210-000525</t>
  </si>
  <si>
    <t>HUI-2-095-210-000526</t>
  </si>
  <si>
    <t>HUI-2-095-210-000543</t>
  </si>
  <si>
    <t>HUI-2-095-210-000549</t>
  </si>
  <si>
    <t>HUI-2-095-210-000658</t>
  </si>
  <si>
    <t>SILLON EJECUTIVO</t>
  </si>
  <si>
    <t>HUI-2-095-210-000722</t>
  </si>
  <si>
    <t xml:space="preserve">MESA </t>
  </si>
  <si>
    <t>HUI-2-095-210-000723</t>
  </si>
  <si>
    <t>HUI-2-095-210-000725</t>
  </si>
  <si>
    <t xml:space="preserve">BOTE DE BASURA </t>
  </si>
  <si>
    <t>HUI-2-095-210-000726</t>
  </si>
  <si>
    <t>HUI-2-095-210-000727</t>
  </si>
  <si>
    <t xml:space="preserve">CAMARA </t>
  </si>
  <si>
    <t>HUI-2-095-210-001204</t>
  </si>
  <si>
    <t>CAMARA</t>
  </si>
  <si>
    <t>2016-07-01</t>
  </si>
  <si>
    <t>HUI-2-095-210-001331</t>
  </si>
  <si>
    <t xml:space="preserve">CAMARA DIGITAL </t>
  </si>
  <si>
    <t>2017-06-01</t>
  </si>
  <si>
    <t>HUI-2-095-210-001534</t>
  </si>
  <si>
    <t>2019-07-01</t>
  </si>
  <si>
    <t>HUI-2-095-210-001616</t>
  </si>
  <si>
    <t>GUILLOTINA</t>
  </si>
  <si>
    <t>001049E</t>
  </si>
  <si>
    <t>2021-09-13</t>
  </si>
  <si>
    <t>HUI-2-095-210-001617</t>
  </si>
  <si>
    <t>NEBULIZADOR</t>
  </si>
  <si>
    <t>001043E</t>
  </si>
  <si>
    <t>2021-09-01</t>
  </si>
  <si>
    <t>HUI-2-095-211-000502</t>
  </si>
  <si>
    <t>HUI-2-095-211-000522</t>
  </si>
  <si>
    <t>HUI-2-095-211-000662</t>
  </si>
  <si>
    <t>HUI-2-095-211-001231</t>
  </si>
  <si>
    <t xml:space="preserve">DESTRUCTURA </t>
  </si>
  <si>
    <t>1269F</t>
  </si>
  <si>
    <t>2016-09-06</t>
  </si>
  <si>
    <t>HUI-2-095-211-001332</t>
  </si>
  <si>
    <t xml:space="preserve">TRITURADORA </t>
  </si>
  <si>
    <t>2017-06-16</t>
  </si>
  <si>
    <t>HUI-2-095-212-000509</t>
  </si>
  <si>
    <t>HUI-2-095-212-000519</t>
  </si>
  <si>
    <t>HUI-2-095-212-000527</t>
  </si>
  <si>
    <t>HUI-2-095-212-000533</t>
  </si>
  <si>
    <t>HUI-2-095-212-000560</t>
  </si>
  <si>
    <t>ANAQUEL METALICO</t>
  </si>
  <si>
    <t>HUI-2-095-212-000561</t>
  </si>
  <si>
    <t>HUI-2-095-212-000562</t>
  </si>
  <si>
    <t>HUI-2-095-212-000563</t>
  </si>
  <si>
    <t>HUI-2-095-212-000564</t>
  </si>
  <si>
    <t>HUI-2-095-212-000565</t>
  </si>
  <si>
    <t>HUI-2-095-212-000566</t>
  </si>
  <si>
    <t>HUI-2-095-212-000567</t>
  </si>
  <si>
    <t>HUI-2-095-212-000568</t>
  </si>
  <si>
    <t>HUI-2-095-212-000569</t>
  </si>
  <si>
    <t>HUI-2-095-212-000570</t>
  </si>
  <si>
    <t>HUI-2-095-212-000571</t>
  </si>
  <si>
    <t>HUI-2-095-212-000572</t>
  </si>
  <si>
    <t>HUI-2-095-212-000573</t>
  </si>
  <si>
    <t>HUI-2-095-212-000574</t>
  </si>
  <si>
    <t>HUI-2-095-212-000575</t>
  </si>
  <si>
    <t>HUI-2-095-212-000576</t>
  </si>
  <si>
    <t>HUI-2-095-212-000577</t>
  </si>
  <si>
    <t>HUI-2-095-212-000578</t>
  </si>
  <si>
    <t>HUI-2-095-212-000579</t>
  </si>
  <si>
    <t>HUI-2-095-212-000580</t>
  </si>
  <si>
    <t>HUI-2-095-212-000581</t>
  </si>
  <si>
    <t>HUI-2-095-212-000582</t>
  </si>
  <si>
    <t>HUI-2-095-212-000583</t>
  </si>
  <si>
    <t>HUI-2-095-212-000584</t>
  </si>
  <si>
    <t>HUI-2-095-212-000585</t>
  </si>
  <si>
    <t>HUI-2-095-212-000586</t>
  </si>
  <si>
    <t>HUI-2-095-212-000587</t>
  </si>
  <si>
    <t>HUI-2-095-212-000588</t>
  </si>
  <si>
    <t>HUI-2-095-212-000589</t>
  </si>
  <si>
    <t>HUI-2-095-212-000590</t>
  </si>
  <si>
    <t>HUI-2-095-212-000591</t>
  </si>
  <si>
    <t>HUI-2-095-212-000592</t>
  </si>
  <si>
    <t>HUI-2-095-212-000593</t>
  </si>
  <si>
    <t>HUI-2-095-212-000594</t>
  </si>
  <si>
    <t>HUI-2-095-212-000595</t>
  </si>
  <si>
    <t>HUI-2-095-212-000596</t>
  </si>
  <si>
    <t>HUI-2-095-212-000597</t>
  </si>
  <si>
    <t>HUI-2-095-212-000598</t>
  </si>
  <si>
    <t>HUI-2-095-212-000599</t>
  </si>
  <si>
    <t>HUI-2-095-212-000600</t>
  </si>
  <si>
    <t>HUI-2-095-212-000601</t>
  </si>
  <si>
    <t>HUI-2-095-212-000602</t>
  </si>
  <si>
    <t>HUI-2-095-212-000603</t>
  </si>
  <si>
    <t>HUI-2-095-212-000604</t>
  </si>
  <si>
    <t>HUI-2-095-212-000605</t>
  </si>
  <si>
    <t>HUI-2-095-212-000606</t>
  </si>
  <si>
    <t>HUI-2-095-212-000607</t>
  </si>
  <si>
    <t>HUI-2-095-212-000608</t>
  </si>
  <si>
    <t>HUI-2-095-212-000609</t>
  </si>
  <si>
    <t>HUI-2-095-212-000610</t>
  </si>
  <si>
    <t>HUI-2-095-212-000611</t>
  </si>
  <si>
    <t>HUI-2-095-212-000612</t>
  </si>
  <si>
    <t>HUI-2-095-212-000613</t>
  </si>
  <si>
    <t>HUI-2-095-212-000614</t>
  </si>
  <si>
    <t>HUI-2-095-212-000615</t>
  </si>
  <si>
    <t>HUI-2-095-212-000616</t>
  </si>
  <si>
    <t>HUI-2-095-212-000617</t>
  </si>
  <si>
    <t>HUI-2-095-212-000618</t>
  </si>
  <si>
    <t>HUI-2-095-212-000619</t>
  </si>
  <si>
    <t>HUI-2-095-212-000620</t>
  </si>
  <si>
    <t>HUI-2-095-212-000621</t>
  </si>
  <si>
    <t>HUI-2-095-212-000622</t>
  </si>
  <si>
    <t>HUI-2-095-212-000623</t>
  </si>
  <si>
    <t>HUI-2-095-212-000624</t>
  </si>
  <si>
    <t>HUI-2-095-212-000625</t>
  </si>
  <si>
    <t>HUI-2-095-212-000626</t>
  </si>
  <si>
    <t>HUI-2-095-212-000627</t>
  </si>
  <si>
    <t>HUI-2-095-212-000628</t>
  </si>
  <si>
    <t>HUI-2-095-212-000629</t>
  </si>
  <si>
    <t>HUI-2-095-212-000630</t>
  </si>
  <si>
    <t>HUI-2-095-212-000631</t>
  </si>
  <si>
    <t>HUI-2-095-212-000632</t>
  </si>
  <si>
    <t>HUI-2-095-212-000633</t>
  </si>
  <si>
    <t>HUI-2-095-212-000634</t>
  </si>
  <si>
    <t>HUI-2-095-212-000635</t>
  </si>
  <si>
    <t>HUI-2-095-212-000636</t>
  </si>
  <si>
    <t>HUI-2-095-212-000637</t>
  </si>
  <si>
    <t>HUI-2-095-212-000638</t>
  </si>
  <si>
    <t>HUI-2-095-212-000639</t>
  </si>
  <si>
    <t>HUI-2-095-212-000640</t>
  </si>
  <si>
    <t>HUI-2-095-212-000641</t>
  </si>
  <si>
    <t>HUI-2-095-212-000642</t>
  </si>
  <si>
    <t>HUI-2-095-212-000643</t>
  </si>
  <si>
    <t>HUI-2-095-212-000644</t>
  </si>
  <si>
    <t>HUI-2-095-212-000645</t>
  </si>
  <si>
    <t>HUI-2-095-212-000646</t>
  </si>
  <si>
    <t>HUI-2-095-212-000647</t>
  </si>
  <si>
    <t>HUI-2-095-212-000648</t>
  </si>
  <si>
    <t>HUI-2-095-212-000649</t>
  </si>
  <si>
    <t>HUI-2-095-212-000650</t>
  </si>
  <si>
    <t>HUI-2-095-212-000651</t>
  </si>
  <si>
    <t>HUI-2-095-212-000652</t>
  </si>
  <si>
    <t>HUI-2-095-212-000653</t>
  </si>
  <si>
    <t>HUI-2-095-212-000654</t>
  </si>
  <si>
    <t>HUI-2-095-212-000655</t>
  </si>
  <si>
    <t>HUI-2-095-212-000656</t>
  </si>
  <si>
    <t>HUI-2-095-212-000660</t>
  </si>
  <si>
    <t>HUI-2-095-212-000665</t>
  </si>
  <si>
    <t xml:space="preserve">SILLA </t>
  </si>
  <si>
    <t>HUI-2-095-213-000508</t>
  </si>
  <si>
    <t>HUI-2-095-213-000528</t>
  </si>
  <si>
    <t>HUI-2-095-213-000536</t>
  </si>
  <si>
    <t>HUI-2-095-213-000550</t>
  </si>
  <si>
    <t>HUI-2-095-214-000736</t>
  </si>
  <si>
    <t>2016-06-10</t>
  </si>
  <si>
    <t>HUI-2-095-214-001232</t>
  </si>
  <si>
    <t xml:space="preserve">DESTRUCTORA </t>
  </si>
  <si>
    <t>8B900</t>
  </si>
  <si>
    <t>HUI-2-095-217-001613</t>
  </si>
  <si>
    <t>VENTILADOR</t>
  </si>
  <si>
    <t>2021-06-02</t>
  </si>
  <si>
    <t>HUI-2-095-218-000462</t>
  </si>
  <si>
    <t>HUI-2-095-219-000507</t>
  </si>
  <si>
    <t>HUI-2-095-219-000548</t>
  </si>
  <si>
    <t xml:space="preserve">ESCRITORIO SECRETARIAL </t>
  </si>
  <si>
    <t>HUI-2-095-219-001263</t>
  </si>
  <si>
    <t>2016-10-03</t>
  </si>
  <si>
    <t>HUI-2-095-220-000484</t>
  </si>
  <si>
    <t>ESCRITORIO SEMIEJEC.</t>
  </si>
  <si>
    <t>HUI-2-095-220-000500</t>
  </si>
  <si>
    <t>HUI-2-095-220-000537</t>
  </si>
  <si>
    <t>HUI-2-095-220-000551</t>
  </si>
  <si>
    <t xml:space="preserve">ARCHIVERO DE TRES GAVETAS </t>
  </si>
  <si>
    <t>HUI-2-095-220-000674</t>
  </si>
  <si>
    <t>HUI-2-095-220-000732</t>
  </si>
  <si>
    <t xml:space="preserve">ESTACIÓN MODULAR </t>
  </si>
  <si>
    <t>2016-05-13</t>
  </si>
  <si>
    <t>HUI-2-095-222-000473</t>
  </si>
  <si>
    <t>ESCRITORIO SECRETARIAL</t>
  </si>
  <si>
    <t>HUI-2-095-222-000520</t>
  </si>
  <si>
    <t>HUI-2-095-222-001533</t>
  </si>
  <si>
    <t>HUI-2-095-223-000467</t>
  </si>
  <si>
    <t>HUI-2-095-223-000489</t>
  </si>
  <si>
    <t>HUI-2-095-223-000490</t>
  </si>
  <si>
    <t>HUI-2-095-223-000534</t>
  </si>
  <si>
    <t>HUI-2-095-223-000664</t>
  </si>
  <si>
    <t>HUI-2-095-223-000672</t>
  </si>
  <si>
    <t>HUI-2-095-226-000455</t>
  </si>
  <si>
    <t xml:space="preserve">ARCHIVERO MADERA   </t>
  </si>
  <si>
    <t>HUI-2-095-226-000523</t>
  </si>
  <si>
    <t>HUI-2-095-234-000479</t>
  </si>
  <si>
    <t>SILLA TIPO CAJERO ALTA</t>
  </si>
  <si>
    <t>HUI-2-095-234-000480</t>
  </si>
  <si>
    <t>HUI-2-095-234-000487</t>
  </si>
  <si>
    <t>ESCRITORIO SEMIEJEC.1.6</t>
  </si>
  <si>
    <t>HUI-2-095-234-000535</t>
  </si>
  <si>
    <t>ARCHIVERO MADERA</t>
  </si>
  <si>
    <t>HUI-2-095-234-000552</t>
  </si>
  <si>
    <t>HUI-2-095-234-000557</t>
  </si>
  <si>
    <t>TV LCD 32 PULG.</t>
  </si>
  <si>
    <t>HUI-2-095-234-000669</t>
  </si>
  <si>
    <t>HUI-2-095-234-000675</t>
  </si>
  <si>
    <t>HUI-2-095-234-001429</t>
  </si>
  <si>
    <t>MUEBLE PUBLICITARIO DE CAMPAÑA</t>
  </si>
  <si>
    <t>FAC-6</t>
  </si>
  <si>
    <t>2018-09-03</t>
  </si>
  <si>
    <t>HUI-2-095-234-001430</t>
  </si>
  <si>
    <t xml:space="preserve">MUEBLE PUBLICITARIO </t>
  </si>
  <si>
    <t>HUI-2-095-A00-000492</t>
  </si>
  <si>
    <t xml:space="preserve">MESA DE TRABAJO </t>
  </si>
  <si>
    <t>HUI-2-095-A00-000511</t>
  </si>
  <si>
    <t xml:space="preserve">ARCHIVERO MADERA </t>
  </si>
  <si>
    <t>HUI-2-095-A00-000513</t>
  </si>
  <si>
    <t>HUI-2-095-A00-000532</t>
  </si>
  <si>
    <t xml:space="preserve">SILLON EJECUTIVO </t>
  </si>
  <si>
    <t>HUI-2-095-A00-000539</t>
  </si>
  <si>
    <t>BANDERA- NICHO- ASTA</t>
  </si>
  <si>
    <t>HUI-2-095-A00-000559</t>
  </si>
  <si>
    <t xml:space="preserve">GRABADORA REPORTERA </t>
  </si>
  <si>
    <t>HUI-2-095-A00-000734</t>
  </si>
  <si>
    <t>HUI-2-095-A00-000735</t>
  </si>
  <si>
    <t>HUI-2-095-A00-000737</t>
  </si>
  <si>
    <t>HUI-2-095-A00-000738</t>
  </si>
  <si>
    <t>HUI-2-095-A00-001522</t>
  </si>
  <si>
    <t>2019-03-04</t>
  </si>
  <si>
    <t>HUI-2-095-A00-001523</t>
  </si>
  <si>
    <t>HUI-2-095-A00-001524</t>
  </si>
  <si>
    <t>HUI-2-095-A00-001525</t>
  </si>
  <si>
    <t>HUI-2-095-B00-000457</t>
  </si>
  <si>
    <t>HUI-2-095-B00-000501</t>
  </si>
  <si>
    <t>HUI-2-095-B00-000515</t>
  </si>
  <si>
    <t>HUI-2-095-B00-000546</t>
  </si>
  <si>
    <t xml:space="preserve">LIBRERO </t>
  </si>
  <si>
    <t>HUI-2-095-B00-000657</t>
  </si>
  <si>
    <t>HUI-2-095-B00-000661</t>
  </si>
  <si>
    <t>HUI-2-095-B00-000667</t>
  </si>
  <si>
    <t>CREDENZA</t>
  </si>
  <si>
    <t>HUI-2-095-B00-001553</t>
  </si>
  <si>
    <t>DESTRUCTORA</t>
  </si>
  <si>
    <t>2019-10-01</t>
  </si>
  <si>
    <t>HUI-2-095-B03-000463</t>
  </si>
  <si>
    <t>HUI-2-095-B03-000503</t>
  </si>
  <si>
    <t>HUI-2-095-B03-000518</t>
  </si>
  <si>
    <t>HUI-2-095-B03-000673</t>
  </si>
  <si>
    <t>HUI-2-095-B03-000733</t>
  </si>
  <si>
    <t>HUI-2-095-B03-000739</t>
  </si>
  <si>
    <t>ESTACIÓN MODULAR</t>
  </si>
  <si>
    <t>HUI-2-095-B03-001602</t>
  </si>
  <si>
    <t xml:space="preserve"> TOMA TURNO</t>
  </si>
  <si>
    <t>000877E</t>
  </si>
  <si>
    <t>2021-02-02</t>
  </si>
  <si>
    <t>HUI-2-095-B03-001605</t>
  </si>
  <si>
    <t xml:space="preserve">CAJA FUERTE </t>
  </si>
  <si>
    <t>000927E</t>
  </si>
  <si>
    <t>2021-04-08</t>
  </si>
  <si>
    <t>HUI-2-095-C01-000446</t>
  </si>
  <si>
    <t>HUI-2-095-C01-000447</t>
  </si>
  <si>
    <t>HUI-2-095-C01-000456</t>
  </si>
  <si>
    <t>ENGARGOLADORA</t>
  </si>
  <si>
    <t>HUI-2-095-C01-000483</t>
  </si>
  <si>
    <t>HUI-2-095-C01-000514</t>
  </si>
  <si>
    <t>HUI-2-095-C01-001556</t>
  </si>
  <si>
    <t>2020-03-24</t>
  </si>
  <si>
    <t>HUI-2-095-C01-001606</t>
  </si>
  <si>
    <t>VENTILADOR EXTRACTOR</t>
  </si>
  <si>
    <t>HUI-2-095-D00-000450</t>
  </si>
  <si>
    <t>HUI-2-095-D00-000482</t>
  </si>
  <si>
    <t>HUI-2-095-D00-000488</t>
  </si>
  <si>
    <t>HUI-2-095-D00-000544</t>
  </si>
  <si>
    <t xml:space="preserve">ENGARGOLADORA </t>
  </si>
  <si>
    <t>HUI-2-095-D00-000670</t>
  </si>
  <si>
    <t>MUEBLE PARA COMPUTADORA</t>
  </si>
  <si>
    <t>HUI-2-095-D00-000671</t>
  </si>
  <si>
    <t>HUI-2-095-D00-000691</t>
  </si>
  <si>
    <t>HUI-2-095-D00-001276</t>
  </si>
  <si>
    <t>2016-11-30</t>
  </si>
  <si>
    <t>HUI-2-095-D00-001535</t>
  </si>
  <si>
    <t>HUI-2-095-G00-000459</t>
  </si>
  <si>
    <t>HUI-2-095-G00-000486</t>
  </si>
  <si>
    <t>HUI-2-095-G00-000504</t>
  </si>
  <si>
    <t>HUI-2-095-G00-000505</t>
  </si>
  <si>
    <t>HUI-2-095-G00-000659</t>
  </si>
  <si>
    <t>HUI-2-095-G00-001499</t>
  </si>
  <si>
    <t>SILLA EJECUTIVA</t>
  </si>
  <si>
    <t>2019-03-08</t>
  </si>
  <si>
    <t>HUI-2-095-G00-001552</t>
  </si>
  <si>
    <t>TOTALES</t>
  </si>
  <si>
    <t>"Bajo protesta de decir verdad declaramos que la información y los reportes, son razonablemente correctos y son responsabilidad del emisor".</t>
  </si>
  <si>
    <t>C. FERNANDO A. TRASLAVIÑA GARCÍA</t>
  </si>
  <si>
    <t>C. ALEJANDRO RIGOBERTO TOVAR MOLINA</t>
  </si>
  <si>
    <t>DIRECTOR DE ADMINISTRACIÓN Y FINANZAS (16)</t>
  </si>
  <si>
    <t>RESPONSABLE DEL CONTROL PATRIMONAL (16)</t>
  </si>
  <si>
    <t>Nota:</t>
  </si>
  <si>
    <t xml:space="preserve">1) </t>
  </si>
  <si>
    <t>Para el llenado de las columnas 8, 11, 12 y 13, que corresponden a valores, el formato de celdas a utilizar será de número.</t>
  </si>
  <si>
    <t>2)</t>
  </si>
  <si>
    <t>Para el llenado de la columna 14, se deberán considerar los supuestos siguientes;</t>
  </si>
  <si>
    <t>I. Bienes muebles localizados con registro contable-administrativo.</t>
  </si>
  <si>
    <t>II. Bienes muebles localizados con registro en contabilidad no considerados en el inventario</t>
  </si>
  <si>
    <t>III. Bienes muebles sin registro contable-administrativo.</t>
  </si>
  <si>
    <t>IV. Bienes muebles localizados con registro en el inventario no considerados en contabilidad.</t>
  </si>
  <si>
    <t>V. Bienes muebles no localizados con registro contable-administrativo.</t>
  </si>
  <si>
    <t>VI. Bienes muebles no localizados con registro en el inventario no considerados en contabilidad.</t>
  </si>
  <si>
    <t>VII. Bienes muebles no localizados con registro en contabilidad no considerados en el inventario.</t>
  </si>
  <si>
    <t>VIII. Saldos contables no integrados.</t>
  </si>
  <si>
    <t>IX. Bienes muebles con registro en contabilidad e inventario a un costo menor a 70 UMAS. (a la fecha de su adquisición)</t>
  </si>
  <si>
    <t>X. Bienes registrados en el inventario a un costo mayor que en contabilidad.</t>
  </si>
  <si>
    <t>XI. Bienes registrados en el inventario a un costo menor que en contabilidad.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</si>
</sst>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#\)"/>
    <numFmt numFmtId="165" formatCode="yyyy\-mm\-dd;@"/>
  </numFmts>
  <fonts count="1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9"/>
      <color indexed="8"/>
      <name val="Lato"/>
      <family val="2"/>
    </font>
    <font>
      <sz val="9"/>
      <color indexed="8"/>
      <name val="Lato"/>
      <family val="2"/>
    </font>
    <font>
      <b/>
      <sz val="9"/>
      <name val="Arial"/>
      <family val="2"/>
    </font>
    <font>
      <sz val="10"/>
      <color indexed="35"/>
      <name val="Arial"/>
      <family val="2"/>
    </font>
    <font>
      <sz val="9"/>
      <name val="Arial"/>
      <family val="2"/>
    </font>
    <font>
      <sz val="9"/>
      <color indexed="35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/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81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1" fillId="0" borderId="0" xfId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164" fontId="4" fillId="0" borderId="3" xfId="2" applyNumberFormat="1" applyFont="1" applyBorder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4" fontId="5" fillId="2" borderId="16" xfId="2" applyNumberFormat="1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20" xfId="2" applyFont="1" applyFill="1" applyBorder="1" applyAlignment="1">
      <alignment horizontal="center" vertical="center" wrapText="1"/>
    </xf>
    <xf numFmtId="0" fontId="5" fillId="2" borderId="21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4" fontId="5" fillId="2" borderId="23" xfId="2" applyNumberFormat="1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 wrapText="1"/>
    </xf>
    <xf numFmtId="165" fontId="5" fillId="2" borderId="24" xfId="2" applyNumberFormat="1" applyFont="1" applyFill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164" fontId="4" fillId="0" borderId="27" xfId="2" applyNumberFormat="1" applyFont="1" applyBorder="1" applyAlignment="1">
      <alignment horizontal="center" vertical="center"/>
    </xf>
    <xf numFmtId="164" fontId="4" fillId="0" borderId="24" xfId="2" applyNumberFormat="1" applyFont="1" applyBorder="1" applyAlignment="1">
      <alignment horizontal="center" vertical="center"/>
    </xf>
    <xf numFmtId="164" fontId="4" fillId="0" borderId="28" xfId="2" applyNumberFormat="1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 wrapText="1"/>
    </xf>
    <xf numFmtId="4" fontId="4" fillId="0" borderId="24" xfId="2" applyNumberFormat="1" applyFont="1" applyBorder="1" applyAlignment="1">
      <alignment vertical="center"/>
    </xf>
    <xf numFmtId="165" fontId="4" fillId="0" borderId="24" xfId="2" applyNumberFormat="1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 wrapText="1"/>
    </xf>
    <xf numFmtId="4" fontId="4" fillId="0" borderId="30" xfId="2" applyNumberFormat="1" applyFont="1" applyBorder="1" applyAlignment="1">
      <alignment horizontal="right" vertical="center"/>
    </xf>
    <xf numFmtId="165" fontId="4" fillId="0" borderId="30" xfId="2" applyNumberFormat="1" applyFont="1" applyBorder="1" applyAlignment="1">
      <alignment horizontal="center" vertical="center"/>
    </xf>
    <xf numFmtId="164" fontId="4" fillId="0" borderId="30" xfId="2" applyNumberFormat="1" applyFont="1" applyBorder="1" applyAlignment="1">
      <alignment horizontal="center" vertical="center"/>
    </xf>
    <xf numFmtId="0" fontId="4" fillId="0" borderId="31" xfId="2" applyFont="1" applyBorder="1" applyAlignment="1">
      <alignment vertical="center"/>
    </xf>
    <xf numFmtId="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4" fontId="7" fillId="0" borderId="0" xfId="3" applyNumberFormat="1" applyFont="1"/>
    <xf numFmtId="165" fontId="7" fillId="0" borderId="0" xfId="3" applyNumberFormat="1" applyFont="1" applyAlignment="1">
      <alignment horizontal="center"/>
    </xf>
    <xf numFmtId="0" fontId="7" fillId="0" borderId="0" xfId="3" applyFont="1"/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1" applyFont="1"/>
    <xf numFmtId="0" fontId="1" fillId="0" borderId="0" xfId="1" applyAlignment="1">
      <alignment horizontal="center"/>
    </xf>
    <xf numFmtId="0" fontId="9" fillId="0" borderId="0" xfId="1" applyFont="1" applyAlignment="1">
      <alignment horizontal="center"/>
    </xf>
    <xf numFmtId="4" fontId="1" fillId="0" borderId="0" xfId="1" applyNumberFormat="1"/>
    <xf numFmtId="165" fontId="1" fillId="0" borderId="0" xfId="1" applyNumberForma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65" fontId="12" fillId="0" borderId="0" xfId="1" applyNumberFormat="1" applyFont="1" applyAlignment="1">
      <alignment horizontal="left"/>
    </xf>
    <xf numFmtId="0" fontId="12" fillId="0" borderId="0" xfId="1" applyFont="1"/>
    <xf numFmtId="4" fontId="1" fillId="0" borderId="0" xfId="1" applyNumberFormat="1" applyAlignment="1">
      <alignment horizontal="left"/>
    </xf>
  </cellXfs>
  <cellStyles count="4">
    <cellStyle name="Normal" xfId="0" builtinId="0"/>
    <cellStyle name="Normal 2 10" xfId="1" xr:uid="{57224A55-7487-6B42-BDE6-0E4150F43679}"/>
    <cellStyle name="Normal 2 2 3" xfId="2" xr:uid="{FCB135DB-94CF-B94A-9130-B12F1E74FE4D}"/>
    <cellStyle name="Normal 7" xfId="3" xr:uid="{1167E5B6-BF9C-DD4F-B2BC-6C4204D8E6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584200</xdr:colOff>
      <xdr:row>3</xdr:row>
      <xdr:rowOff>88900</xdr:rowOff>
    </xdr:from>
    <xdr:to>
      <xdr:col>3</xdr:col>
      <xdr:colOff>342900</xdr:colOff>
      <xdr:row>9</xdr:row>
      <xdr:rowOff>12700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E5B205-154A-F344-80D8-F50A40CBDA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460500" y="800100"/>
          <a:ext cx="1257300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12EE-891D-C54D-BFCE-78062485C5B5}">
  <dimension ref="B1:M577"/>
  <sheetViews>
    <sheetView showGridLines="0" tabSelected="1" topLeftCell="D1" zoomScale="171" zoomScaleNormal="100" zoomScaleSheetLayoutView="100" workbookViewId="0">
      <selection activeCell="J13" sqref="J13:K14"/>
    </sheetView>
  </sheetViews>
  <sheetFormatPr baseColWidth="10" defaultColWidth="11.5" defaultRowHeight="11" x14ac:dyDescent="0.2"/>
  <cols>
    <col min="1" max="1" width="11.5" style="2"/>
    <col min="2" max="2" width="8" style="2" customWidth="1"/>
    <col min="3" max="3" width="11.6640625" style="5" customWidth="1"/>
    <col min="4" max="4" width="15" style="5" customWidth="1"/>
    <col min="5" max="5" width="15.83203125" style="5" customWidth="1"/>
    <col min="6" max="6" width="11.5" style="6" customWidth="1"/>
    <col min="7" max="7" width="11.5" style="5"/>
    <col min="8" max="8" width="11.5" style="11"/>
    <col min="9" max="9" width="11.5" style="2"/>
    <col min="10" max="11" width="11.83203125" style="2" customWidth="1"/>
    <col min="12" max="12" width="44.83203125" style="2" customWidth="1"/>
    <col min="13" max="16384" width="11.5" style="2"/>
  </cols>
  <sheetData>
    <row r="1" spans="2:13" ht="30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3" x14ac:dyDescent="0.1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13" x14ac:dyDescent="0.15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spans="2:13" ht="16" customHeight="1" x14ac:dyDescent="0.2">
      <c r="C5" s="4"/>
      <c r="G5" s="7" t="s">
        <v>3</v>
      </c>
      <c r="H5" s="7"/>
      <c r="I5" s="7"/>
      <c r="J5" s="7"/>
      <c r="K5" s="7"/>
    </row>
    <row r="6" spans="2:13" ht="21" customHeight="1" x14ac:dyDescent="0.2">
      <c r="C6" s="8"/>
      <c r="E6" s="9" t="s">
        <v>4</v>
      </c>
      <c r="F6" s="9"/>
      <c r="G6" s="10"/>
      <c r="H6" s="10"/>
      <c r="I6" s="10"/>
      <c r="J6" s="10"/>
      <c r="K6" s="10"/>
    </row>
    <row r="7" spans="2:13" x14ac:dyDescent="0.2">
      <c r="C7" s="8"/>
    </row>
    <row r="8" spans="2:13" x14ac:dyDescent="0.2">
      <c r="C8" s="12">
        <v>1</v>
      </c>
    </row>
    <row r="9" spans="2:13" x14ac:dyDescent="0.2">
      <c r="D9" s="5" t="s">
        <v>5</v>
      </c>
      <c r="E9" s="13">
        <v>1241</v>
      </c>
      <c r="I9" s="2" t="s">
        <v>6</v>
      </c>
      <c r="L9" s="14">
        <v>4</v>
      </c>
    </row>
    <row r="10" spans="2:13" ht="12" thickBot="1" x14ac:dyDescent="0.25"/>
    <row r="11" spans="2:13" ht="18" customHeight="1" thickBot="1" x14ac:dyDescent="0.25">
      <c r="C11" s="15" t="s">
        <v>7</v>
      </c>
      <c r="D11" s="16"/>
      <c r="E11" s="16"/>
      <c r="F11" s="16"/>
      <c r="G11" s="16"/>
      <c r="H11" s="16"/>
      <c r="I11" s="16"/>
      <c r="J11" s="16"/>
      <c r="K11" s="16"/>
      <c r="L11" s="17"/>
    </row>
    <row r="12" spans="2:13" ht="12" thickBot="1" x14ac:dyDescent="0.25">
      <c r="C12" s="18"/>
      <c r="D12" s="18"/>
      <c r="E12" s="18"/>
      <c r="F12" s="19"/>
      <c r="G12" s="18"/>
      <c r="H12" s="20"/>
      <c r="I12" s="21"/>
      <c r="J12" s="21"/>
      <c r="K12" s="21"/>
      <c r="L12" s="21"/>
    </row>
    <row r="13" spans="2:13" ht="27.75" customHeight="1" thickBot="1" x14ac:dyDescent="0.25">
      <c r="C13" s="22" t="s">
        <v>8</v>
      </c>
      <c r="D13" s="23"/>
      <c r="E13" s="23"/>
      <c r="F13" s="24"/>
      <c r="G13" s="25" t="s">
        <v>9</v>
      </c>
      <c r="H13" s="23"/>
      <c r="I13" s="24"/>
      <c r="J13" s="26" t="s">
        <v>10</v>
      </c>
      <c r="K13" s="26"/>
      <c r="L13" s="27" t="s">
        <v>11</v>
      </c>
    </row>
    <row r="14" spans="2:13" ht="27.75" customHeight="1" thickBot="1" x14ac:dyDescent="0.25">
      <c r="C14" s="28" t="s">
        <v>12</v>
      </c>
      <c r="D14" s="29" t="s">
        <v>13</v>
      </c>
      <c r="E14" s="29" t="s">
        <v>14</v>
      </c>
      <c r="F14" s="30" t="s">
        <v>15</v>
      </c>
      <c r="G14" s="31" t="s">
        <v>16</v>
      </c>
      <c r="H14" s="32"/>
      <c r="I14" s="33"/>
      <c r="J14" s="34"/>
      <c r="K14" s="34"/>
      <c r="L14" s="35"/>
    </row>
    <row r="15" spans="2:13" ht="27.75" customHeight="1" x14ac:dyDescent="0.2">
      <c r="C15" s="36"/>
      <c r="D15" s="37"/>
      <c r="E15" s="37"/>
      <c r="F15" s="38"/>
      <c r="G15" s="39" t="s">
        <v>17</v>
      </c>
      <c r="H15" s="40" t="s">
        <v>18</v>
      </c>
      <c r="I15" s="39" t="s">
        <v>19</v>
      </c>
      <c r="J15" s="39" t="s">
        <v>20</v>
      </c>
      <c r="K15" s="41" t="s">
        <v>21</v>
      </c>
      <c r="L15" s="42"/>
    </row>
    <row r="16" spans="2:13" ht="18" customHeight="1" x14ac:dyDescent="0.2">
      <c r="C16" s="43">
        <v>5</v>
      </c>
      <c r="D16" s="44">
        <v>6</v>
      </c>
      <c r="E16" s="44">
        <v>7</v>
      </c>
      <c r="F16" s="44">
        <v>8</v>
      </c>
      <c r="G16" s="12">
        <v>9</v>
      </c>
      <c r="H16" s="12">
        <v>10</v>
      </c>
      <c r="I16" s="12">
        <v>11</v>
      </c>
      <c r="J16" s="12">
        <v>12</v>
      </c>
      <c r="K16" s="12">
        <v>13</v>
      </c>
      <c r="L16" s="45">
        <v>14</v>
      </c>
    </row>
    <row r="17" spans="3:12" ht="12" x14ac:dyDescent="0.2">
      <c r="C17" s="46">
        <v>1241</v>
      </c>
      <c r="D17" s="47" t="s">
        <v>22</v>
      </c>
      <c r="E17" s="48" t="s">
        <v>23</v>
      </c>
      <c r="F17" s="49">
        <v>15240</v>
      </c>
      <c r="G17" s="47">
        <v>1535</v>
      </c>
      <c r="H17" s="50">
        <v>43312</v>
      </c>
      <c r="I17" s="49">
        <v>15240</v>
      </c>
      <c r="J17" s="49">
        <f>F17-I17</f>
        <v>0</v>
      </c>
      <c r="K17" s="49">
        <f>F17-I17</f>
        <v>0</v>
      </c>
      <c r="L17" s="51" t="s">
        <v>24</v>
      </c>
    </row>
    <row r="18" spans="3:12" ht="12" x14ac:dyDescent="0.2">
      <c r="C18" s="46">
        <v>1241</v>
      </c>
      <c r="D18" s="47" t="s">
        <v>25</v>
      </c>
      <c r="E18" s="48" t="s">
        <v>26</v>
      </c>
      <c r="F18" s="49">
        <v>9550</v>
      </c>
      <c r="G18" s="47">
        <v>1010</v>
      </c>
      <c r="H18" s="50" t="s">
        <v>27</v>
      </c>
      <c r="I18" s="49">
        <v>9550</v>
      </c>
      <c r="J18" s="49">
        <f t="shared" ref="J18:J81" si="0">F18-I18</f>
        <v>0</v>
      </c>
      <c r="K18" s="49">
        <f t="shared" ref="K18:K81" si="1">F18-I18</f>
        <v>0</v>
      </c>
      <c r="L18" s="51" t="s">
        <v>24</v>
      </c>
    </row>
    <row r="19" spans="3:12" ht="12" x14ac:dyDescent="0.2">
      <c r="C19" s="46">
        <v>1241</v>
      </c>
      <c r="D19" s="47" t="s">
        <v>28</v>
      </c>
      <c r="E19" s="48" t="s">
        <v>23</v>
      </c>
      <c r="F19" s="49">
        <v>8961.68</v>
      </c>
      <c r="G19" s="47">
        <v>246</v>
      </c>
      <c r="H19" s="50" t="s">
        <v>29</v>
      </c>
      <c r="I19" s="49">
        <v>8961.68</v>
      </c>
      <c r="J19" s="49">
        <f t="shared" si="0"/>
        <v>0</v>
      </c>
      <c r="K19" s="49">
        <f t="shared" si="1"/>
        <v>0</v>
      </c>
      <c r="L19" s="51" t="s">
        <v>24</v>
      </c>
    </row>
    <row r="20" spans="3:12" ht="12" x14ac:dyDescent="0.2">
      <c r="C20" s="46">
        <v>1241</v>
      </c>
      <c r="D20" s="47" t="s">
        <v>30</v>
      </c>
      <c r="E20" s="48" t="s">
        <v>31</v>
      </c>
      <c r="F20" s="49">
        <v>7280</v>
      </c>
      <c r="G20" s="47">
        <v>2135</v>
      </c>
      <c r="H20" s="50" t="s">
        <v>32</v>
      </c>
      <c r="I20" s="49">
        <v>7280</v>
      </c>
      <c r="J20" s="49">
        <f t="shared" si="0"/>
        <v>0</v>
      </c>
      <c r="K20" s="49">
        <f t="shared" si="1"/>
        <v>0</v>
      </c>
      <c r="L20" s="51" t="s">
        <v>24</v>
      </c>
    </row>
    <row r="21" spans="3:12" ht="12" x14ac:dyDescent="0.2">
      <c r="C21" s="46">
        <v>1241</v>
      </c>
      <c r="D21" s="47" t="s">
        <v>33</v>
      </c>
      <c r="E21" s="48" t="s">
        <v>23</v>
      </c>
      <c r="F21" s="49">
        <v>13010</v>
      </c>
      <c r="G21" s="47">
        <v>65422</v>
      </c>
      <c r="H21" s="50" t="s">
        <v>34</v>
      </c>
      <c r="I21" s="49">
        <v>13010</v>
      </c>
      <c r="J21" s="49">
        <f t="shared" si="0"/>
        <v>0</v>
      </c>
      <c r="K21" s="49">
        <f t="shared" si="1"/>
        <v>0</v>
      </c>
      <c r="L21" s="51" t="s">
        <v>24</v>
      </c>
    </row>
    <row r="22" spans="3:12" ht="12" x14ac:dyDescent="0.2">
      <c r="C22" s="46">
        <v>1241</v>
      </c>
      <c r="D22" s="47" t="s">
        <v>35</v>
      </c>
      <c r="E22" s="48" t="s">
        <v>36</v>
      </c>
      <c r="F22" s="49">
        <v>9350</v>
      </c>
      <c r="G22" s="47">
        <v>238</v>
      </c>
      <c r="H22" s="50" t="s">
        <v>37</v>
      </c>
      <c r="I22" s="49">
        <v>9350</v>
      </c>
      <c r="J22" s="49">
        <f t="shared" si="0"/>
        <v>0</v>
      </c>
      <c r="K22" s="49">
        <f t="shared" si="1"/>
        <v>0</v>
      </c>
      <c r="L22" s="51" t="s">
        <v>24</v>
      </c>
    </row>
    <row r="23" spans="3:12" ht="12" x14ac:dyDescent="0.2">
      <c r="C23" s="46">
        <v>1241</v>
      </c>
      <c r="D23" s="47" t="s">
        <v>38</v>
      </c>
      <c r="E23" s="48" t="s">
        <v>39</v>
      </c>
      <c r="F23" s="49">
        <v>3999</v>
      </c>
      <c r="G23" s="47" t="s">
        <v>40</v>
      </c>
      <c r="H23" s="50" t="s">
        <v>41</v>
      </c>
      <c r="I23" s="49">
        <v>3999</v>
      </c>
      <c r="J23" s="49">
        <f t="shared" si="0"/>
        <v>0</v>
      </c>
      <c r="K23" s="49">
        <f t="shared" si="1"/>
        <v>0</v>
      </c>
      <c r="L23" s="51" t="s">
        <v>24</v>
      </c>
    </row>
    <row r="24" spans="3:12" ht="12" x14ac:dyDescent="0.2">
      <c r="C24" s="46">
        <v>1241</v>
      </c>
      <c r="D24" s="47" t="s">
        <v>42</v>
      </c>
      <c r="E24" s="48" t="s">
        <v>43</v>
      </c>
      <c r="F24" s="49">
        <v>58631.61</v>
      </c>
      <c r="G24" s="47">
        <v>959</v>
      </c>
      <c r="H24" s="50" t="s">
        <v>44</v>
      </c>
      <c r="I24" s="49">
        <v>58631.61</v>
      </c>
      <c r="J24" s="49">
        <f t="shared" si="0"/>
        <v>0</v>
      </c>
      <c r="K24" s="49">
        <f t="shared" si="1"/>
        <v>0</v>
      </c>
      <c r="L24" s="51" t="s">
        <v>24</v>
      </c>
    </row>
    <row r="25" spans="3:12" ht="12" x14ac:dyDescent="0.2">
      <c r="C25" s="46">
        <v>1241</v>
      </c>
      <c r="D25" s="47" t="s">
        <v>45</v>
      </c>
      <c r="E25" s="48" t="s">
        <v>43</v>
      </c>
      <c r="F25" s="49">
        <v>58631.61</v>
      </c>
      <c r="G25" s="47">
        <v>959</v>
      </c>
      <c r="H25" s="50" t="s">
        <v>44</v>
      </c>
      <c r="I25" s="49">
        <v>58631.61</v>
      </c>
      <c r="J25" s="49">
        <f t="shared" si="0"/>
        <v>0</v>
      </c>
      <c r="K25" s="49">
        <f t="shared" si="1"/>
        <v>0</v>
      </c>
      <c r="L25" s="51" t="s">
        <v>24</v>
      </c>
    </row>
    <row r="26" spans="3:12" ht="12" x14ac:dyDescent="0.2">
      <c r="C26" s="46">
        <v>1241</v>
      </c>
      <c r="D26" s="47" t="s">
        <v>46</v>
      </c>
      <c r="E26" s="48" t="s">
        <v>43</v>
      </c>
      <c r="F26" s="49">
        <v>58631.61</v>
      </c>
      <c r="G26" s="47">
        <v>959</v>
      </c>
      <c r="H26" s="50" t="s">
        <v>44</v>
      </c>
      <c r="I26" s="49">
        <v>58631.61</v>
      </c>
      <c r="J26" s="49">
        <f t="shared" si="0"/>
        <v>0</v>
      </c>
      <c r="K26" s="49">
        <f t="shared" si="1"/>
        <v>0</v>
      </c>
      <c r="L26" s="51" t="s">
        <v>24</v>
      </c>
    </row>
    <row r="27" spans="3:12" ht="12" x14ac:dyDescent="0.2">
      <c r="C27" s="46">
        <v>1241</v>
      </c>
      <c r="D27" s="47" t="s">
        <v>47</v>
      </c>
      <c r="E27" s="48" t="s">
        <v>48</v>
      </c>
      <c r="F27" s="49">
        <v>13200</v>
      </c>
      <c r="G27" s="47">
        <v>65422</v>
      </c>
      <c r="H27" s="50" t="s">
        <v>34</v>
      </c>
      <c r="I27" s="49">
        <v>13200</v>
      </c>
      <c r="J27" s="49">
        <f t="shared" si="0"/>
        <v>0</v>
      </c>
      <c r="K27" s="49">
        <f t="shared" si="1"/>
        <v>0</v>
      </c>
      <c r="L27" s="51" t="s">
        <v>24</v>
      </c>
    </row>
    <row r="28" spans="3:12" ht="12" x14ac:dyDescent="0.2">
      <c r="C28" s="46">
        <v>1241</v>
      </c>
      <c r="D28" s="47" t="s">
        <v>49</v>
      </c>
      <c r="E28" s="48" t="s">
        <v>50</v>
      </c>
      <c r="F28" s="49">
        <v>35500</v>
      </c>
      <c r="G28" s="47">
        <v>1107</v>
      </c>
      <c r="H28" s="50" t="s">
        <v>51</v>
      </c>
      <c r="I28" s="49">
        <v>35500</v>
      </c>
      <c r="J28" s="49">
        <f t="shared" si="0"/>
        <v>0</v>
      </c>
      <c r="K28" s="49">
        <f t="shared" si="1"/>
        <v>0</v>
      </c>
      <c r="L28" s="51" t="s">
        <v>24</v>
      </c>
    </row>
    <row r="29" spans="3:12" ht="12" x14ac:dyDescent="0.2">
      <c r="C29" s="46">
        <v>1241</v>
      </c>
      <c r="D29" s="47" t="s">
        <v>52</v>
      </c>
      <c r="E29" s="48" t="s">
        <v>53</v>
      </c>
      <c r="F29" s="49">
        <v>13791.61</v>
      </c>
      <c r="G29" s="47">
        <v>1107</v>
      </c>
      <c r="H29" s="50" t="s">
        <v>51</v>
      </c>
      <c r="I29" s="49">
        <v>13791.61</v>
      </c>
      <c r="J29" s="49">
        <f t="shared" si="0"/>
        <v>0</v>
      </c>
      <c r="K29" s="49">
        <f t="shared" si="1"/>
        <v>0</v>
      </c>
      <c r="L29" s="51" t="s">
        <v>24</v>
      </c>
    </row>
    <row r="30" spans="3:12" ht="12" x14ac:dyDescent="0.2">
      <c r="C30" s="46">
        <v>1241</v>
      </c>
      <c r="D30" s="47" t="s">
        <v>54</v>
      </c>
      <c r="E30" s="48" t="s">
        <v>48</v>
      </c>
      <c r="F30" s="49">
        <v>17253.919999999998</v>
      </c>
      <c r="G30" s="47">
        <v>1201</v>
      </c>
      <c r="H30" s="50" t="s">
        <v>55</v>
      </c>
      <c r="I30" s="49">
        <v>17253.919999999998</v>
      </c>
      <c r="J30" s="49">
        <f t="shared" si="0"/>
        <v>0</v>
      </c>
      <c r="K30" s="49">
        <f t="shared" si="1"/>
        <v>0</v>
      </c>
      <c r="L30" s="51" t="s">
        <v>24</v>
      </c>
    </row>
    <row r="31" spans="3:12" ht="12" x14ac:dyDescent="0.2">
      <c r="C31" s="46">
        <v>1241</v>
      </c>
      <c r="D31" s="47" t="s">
        <v>56</v>
      </c>
      <c r="E31" s="48" t="s">
        <v>43</v>
      </c>
      <c r="F31" s="49">
        <v>57857.14</v>
      </c>
      <c r="G31" s="47">
        <v>1201</v>
      </c>
      <c r="H31" s="50" t="s">
        <v>55</v>
      </c>
      <c r="I31" s="49">
        <v>57857.14</v>
      </c>
      <c r="J31" s="49">
        <f t="shared" si="0"/>
        <v>0</v>
      </c>
      <c r="K31" s="49">
        <f t="shared" si="1"/>
        <v>0</v>
      </c>
      <c r="L31" s="51" t="s">
        <v>24</v>
      </c>
    </row>
    <row r="32" spans="3:12" ht="12" x14ac:dyDescent="0.2">
      <c r="C32" s="46">
        <v>1241</v>
      </c>
      <c r="D32" s="47" t="s">
        <v>57</v>
      </c>
      <c r="E32" s="48" t="s">
        <v>43</v>
      </c>
      <c r="F32" s="49">
        <v>62714.29</v>
      </c>
      <c r="G32" s="47">
        <v>1201</v>
      </c>
      <c r="H32" s="50" t="s">
        <v>55</v>
      </c>
      <c r="I32" s="49">
        <v>62714.29</v>
      </c>
      <c r="J32" s="49">
        <f t="shared" si="0"/>
        <v>0</v>
      </c>
      <c r="K32" s="49">
        <f t="shared" si="1"/>
        <v>0</v>
      </c>
      <c r="L32" s="51" t="s">
        <v>24</v>
      </c>
    </row>
    <row r="33" spans="3:12" ht="12" x14ac:dyDescent="0.2">
      <c r="C33" s="46">
        <v>1241</v>
      </c>
      <c r="D33" s="47" t="s">
        <v>58</v>
      </c>
      <c r="E33" s="48" t="s">
        <v>59</v>
      </c>
      <c r="F33" s="49">
        <v>5041.83</v>
      </c>
      <c r="G33" s="47">
        <v>238</v>
      </c>
      <c r="H33" s="50" t="s">
        <v>37</v>
      </c>
      <c r="I33" s="49">
        <v>5041.83</v>
      </c>
      <c r="J33" s="49">
        <f t="shared" si="0"/>
        <v>0</v>
      </c>
      <c r="K33" s="49">
        <f t="shared" si="1"/>
        <v>0</v>
      </c>
      <c r="L33" s="51" t="s">
        <v>24</v>
      </c>
    </row>
    <row r="34" spans="3:12" ht="12" x14ac:dyDescent="0.2">
      <c r="C34" s="46">
        <v>1241</v>
      </c>
      <c r="D34" s="47" t="s">
        <v>60</v>
      </c>
      <c r="E34" s="48" t="s">
        <v>36</v>
      </c>
      <c r="F34" s="49">
        <v>9350</v>
      </c>
      <c r="G34" s="47">
        <v>238</v>
      </c>
      <c r="H34" s="50" t="s">
        <v>37</v>
      </c>
      <c r="I34" s="49">
        <v>9350</v>
      </c>
      <c r="J34" s="49">
        <f t="shared" si="0"/>
        <v>0</v>
      </c>
      <c r="K34" s="49">
        <f t="shared" si="1"/>
        <v>0</v>
      </c>
      <c r="L34" s="51" t="s">
        <v>24</v>
      </c>
    </row>
    <row r="35" spans="3:12" ht="12" x14ac:dyDescent="0.2">
      <c r="C35" s="46">
        <v>1241</v>
      </c>
      <c r="D35" s="47" t="s">
        <v>61</v>
      </c>
      <c r="E35" s="48" t="s">
        <v>36</v>
      </c>
      <c r="F35" s="49">
        <v>9350</v>
      </c>
      <c r="G35" s="47">
        <v>238</v>
      </c>
      <c r="H35" s="50" t="s">
        <v>37</v>
      </c>
      <c r="I35" s="49">
        <v>9350</v>
      </c>
      <c r="J35" s="49">
        <f t="shared" si="0"/>
        <v>0</v>
      </c>
      <c r="K35" s="49">
        <f t="shared" si="1"/>
        <v>0</v>
      </c>
      <c r="L35" s="51" t="s">
        <v>24</v>
      </c>
    </row>
    <row r="36" spans="3:12" ht="12" x14ac:dyDescent="0.2">
      <c r="C36" s="46">
        <v>1241</v>
      </c>
      <c r="D36" s="47" t="s">
        <v>62</v>
      </c>
      <c r="E36" s="48" t="s">
        <v>43</v>
      </c>
      <c r="F36" s="49">
        <v>85630.19</v>
      </c>
      <c r="G36" s="47">
        <v>238</v>
      </c>
      <c r="H36" s="50" t="s">
        <v>37</v>
      </c>
      <c r="I36" s="49">
        <v>85630.19</v>
      </c>
      <c r="J36" s="49">
        <f t="shared" si="0"/>
        <v>0</v>
      </c>
      <c r="K36" s="49">
        <f t="shared" si="1"/>
        <v>0</v>
      </c>
      <c r="L36" s="51" t="s">
        <v>24</v>
      </c>
    </row>
    <row r="37" spans="3:12" ht="12" x14ac:dyDescent="0.2">
      <c r="C37" s="46">
        <v>1241</v>
      </c>
      <c r="D37" s="47" t="s">
        <v>63</v>
      </c>
      <c r="E37" s="48" t="s">
        <v>43</v>
      </c>
      <c r="F37" s="49">
        <v>90487.34</v>
      </c>
      <c r="G37" s="47">
        <v>238</v>
      </c>
      <c r="H37" s="50" t="s">
        <v>37</v>
      </c>
      <c r="I37" s="49">
        <v>90487.34</v>
      </c>
      <c r="J37" s="49">
        <f t="shared" si="0"/>
        <v>0</v>
      </c>
      <c r="K37" s="49">
        <f t="shared" si="1"/>
        <v>0</v>
      </c>
      <c r="L37" s="51" t="s">
        <v>24</v>
      </c>
    </row>
    <row r="38" spans="3:12" ht="12" x14ac:dyDescent="0.2">
      <c r="C38" s="46">
        <v>1241</v>
      </c>
      <c r="D38" s="47" t="s">
        <v>64</v>
      </c>
      <c r="E38" s="48" t="s">
        <v>43</v>
      </c>
      <c r="F38" s="49">
        <v>90487.34</v>
      </c>
      <c r="G38" s="47">
        <v>238</v>
      </c>
      <c r="H38" s="50" t="s">
        <v>37</v>
      </c>
      <c r="I38" s="49">
        <v>90487.34</v>
      </c>
      <c r="J38" s="49">
        <f t="shared" si="0"/>
        <v>0</v>
      </c>
      <c r="K38" s="49">
        <f t="shared" si="1"/>
        <v>0</v>
      </c>
      <c r="L38" s="51" t="s">
        <v>24</v>
      </c>
    </row>
    <row r="39" spans="3:12" ht="12" x14ac:dyDescent="0.2">
      <c r="C39" s="46">
        <v>1241</v>
      </c>
      <c r="D39" s="47" t="s">
        <v>65</v>
      </c>
      <c r="E39" s="48" t="s">
        <v>66</v>
      </c>
      <c r="F39" s="49">
        <v>35701.33</v>
      </c>
      <c r="G39" s="47" t="s">
        <v>67</v>
      </c>
      <c r="H39" s="50" t="s">
        <v>68</v>
      </c>
      <c r="I39" s="49">
        <v>35701.33</v>
      </c>
      <c r="J39" s="49">
        <f t="shared" si="0"/>
        <v>0</v>
      </c>
      <c r="K39" s="49">
        <f t="shared" si="1"/>
        <v>0</v>
      </c>
      <c r="L39" s="51" t="s">
        <v>24</v>
      </c>
    </row>
    <row r="40" spans="3:12" ht="12" x14ac:dyDescent="0.2">
      <c r="C40" s="46">
        <v>1241</v>
      </c>
      <c r="D40" s="47" t="s">
        <v>69</v>
      </c>
      <c r="E40" s="48" t="s">
        <v>66</v>
      </c>
      <c r="F40" s="49">
        <v>35701.33</v>
      </c>
      <c r="G40" s="47" t="s">
        <v>67</v>
      </c>
      <c r="H40" s="50" t="s">
        <v>68</v>
      </c>
      <c r="I40" s="49">
        <v>35701.33</v>
      </c>
      <c r="J40" s="49">
        <f t="shared" si="0"/>
        <v>0</v>
      </c>
      <c r="K40" s="49">
        <f t="shared" si="1"/>
        <v>0</v>
      </c>
      <c r="L40" s="51" t="s">
        <v>24</v>
      </c>
    </row>
    <row r="41" spans="3:12" ht="12" x14ac:dyDescent="0.2">
      <c r="C41" s="46">
        <v>1241</v>
      </c>
      <c r="D41" s="47" t="s">
        <v>70</v>
      </c>
      <c r="E41" s="48" t="s">
        <v>71</v>
      </c>
      <c r="F41" s="49">
        <v>13200</v>
      </c>
      <c r="G41" s="47" t="s">
        <v>72</v>
      </c>
      <c r="H41" s="50" t="s">
        <v>68</v>
      </c>
      <c r="I41" s="49">
        <v>13200</v>
      </c>
      <c r="J41" s="49">
        <f t="shared" si="0"/>
        <v>0</v>
      </c>
      <c r="K41" s="49">
        <f t="shared" si="1"/>
        <v>0</v>
      </c>
      <c r="L41" s="51" t="s">
        <v>24</v>
      </c>
    </row>
    <row r="42" spans="3:12" ht="12" x14ac:dyDescent="0.2">
      <c r="C42" s="46">
        <v>1241</v>
      </c>
      <c r="D42" s="47" t="s">
        <v>73</v>
      </c>
      <c r="E42" s="48" t="s">
        <v>74</v>
      </c>
      <c r="F42" s="49">
        <v>5432</v>
      </c>
      <c r="G42" s="47">
        <v>320</v>
      </c>
      <c r="H42" s="50" t="s">
        <v>75</v>
      </c>
      <c r="I42" s="49">
        <v>5432</v>
      </c>
      <c r="J42" s="49">
        <f t="shared" si="0"/>
        <v>0</v>
      </c>
      <c r="K42" s="49">
        <f t="shared" si="1"/>
        <v>0</v>
      </c>
      <c r="L42" s="51" t="s">
        <v>24</v>
      </c>
    </row>
    <row r="43" spans="3:12" ht="12" x14ac:dyDescent="0.2">
      <c r="C43" s="46">
        <v>1241</v>
      </c>
      <c r="D43" s="47" t="s">
        <v>76</v>
      </c>
      <c r="E43" s="48" t="s">
        <v>36</v>
      </c>
      <c r="F43" s="49">
        <v>58692</v>
      </c>
      <c r="G43" s="47" t="s">
        <v>77</v>
      </c>
      <c r="H43" s="50" t="s">
        <v>41</v>
      </c>
      <c r="I43" s="49">
        <v>58692</v>
      </c>
      <c r="J43" s="49">
        <f t="shared" si="0"/>
        <v>0</v>
      </c>
      <c r="K43" s="49">
        <f t="shared" si="1"/>
        <v>0</v>
      </c>
      <c r="L43" s="51" t="s">
        <v>24</v>
      </c>
    </row>
    <row r="44" spans="3:12" ht="12" x14ac:dyDescent="0.2">
      <c r="C44" s="46">
        <v>1241</v>
      </c>
      <c r="D44" s="47" t="s">
        <v>78</v>
      </c>
      <c r="E44" s="48" t="s">
        <v>79</v>
      </c>
      <c r="F44" s="49">
        <v>8750</v>
      </c>
      <c r="G44" s="47">
        <v>309</v>
      </c>
      <c r="H44" s="50" t="s">
        <v>80</v>
      </c>
      <c r="I44" s="49">
        <v>8750</v>
      </c>
      <c r="J44" s="49">
        <f t="shared" si="0"/>
        <v>0</v>
      </c>
      <c r="K44" s="49">
        <f t="shared" si="1"/>
        <v>0</v>
      </c>
      <c r="L44" s="51" t="s">
        <v>24</v>
      </c>
    </row>
    <row r="45" spans="3:12" ht="12" x14ac:dyDescent="0.2">
      <c r="C45" s="46">
        <v>1241</v>
      </c>
      <c r="D45" s="47" t="s">
        <v>81</v>
      </c>
      <c r="E45" s="48" t="s">
        <v>82</v>
      </c>
      <c r="F45" s="49">
        <v>9550</v>
      </c>
      <c r="G45" s="47">
        <v>1017</v>
      </c>
      <c r="H45" s="50" t="s">
        <v>27</v>
      </c>
      <c r="I45" s="49">
        <v>9550</v>
      </c>
      <c r="J45" s="49">
        <f t="shared" si="0"/>
        <v>0</v>
      </c>
      <c r="K45" s="49">
        <f t="shared" si="1"/>
        <v>0</v>
      </c>
      <c r="L45" s="51" t="s">
        <v>24</v>
      </c>
    </row>
    <row r="46" spans="3:12" ht="12" x14ac:dyDescent="0.2">
      <c r="C46" s="46">
        <v>1241</v>
      </c>
      <c r="D46" s="47" t="s">
        <v>83</v>
      </c>
      <c r="E46" s="48" t="s">
        <v>84</v>
      </c>
      <c r="F46" s="49">
        <v>10940</v>
      </c>
      <c r="G46" s="47">
        <v>1011</v>
      </c>
      <c r="H46" s="50" t="s">
        <v>27</v>
      </c>
      <c r="I46" s="49">
        <v>10940</v>
      </c>
      <c r="J46" s="49">
        <f t="shared" si="0"/>
        <v>0</v>
      </c>
      <c r="K46" s="49">
        <f t="shared" si="1"/>
        <v>0</v>
      </c>
      <c r="L46" s="51" t="s">
        <v>24</v>
      </c>
    </row>
    <row r="47" spans="3:12" ht="12" x14ac:dyDescent="0.2">
      <c r="C47" s="46">
        <v>1241</v>
      </c>
      <c r="D47" s="47" t="s">
        <v>85</v>
      </c>
      <c r="E47" s="48" t="s">
        <v>48</v>
      </c>
      <c r="F47" s="49">
        <v>10940</v>
      </c>
      <c r="G47" s="47">
        <v>1022</v>
      </c>
      <c r="H47" s="50" t="s">
        <v>86</v>
      </c>
      <c r="I47" s="49">
        <v>10940</v>
      </c>
      <c r="J47" s="49">
        <f t="shared" si="0"/>
        <v>0</v>
      </c>
      <c r="K47" s="49">
        <f t="shared" si="1"/>
        <v>0</v>
      </c>
      <c r="L47" s="51" t="s">
        <v>24</v>
      </c>
    </row>
    <row r="48" spans="3:12" ht="12" x14ac:dyDescent="0.2">
      <c r="C48" s="46">
        <v>1241</v>
      </c>
      <c r="D48" s="47" t="s">
        <v>87</v>
      </c>
      <c r="E48" s="48" t="s">
        <v>84</v>
      </c>
      <c r="F48" s="49">
        <v>10940</v>
      </c>
      <c r="G48" s="47">
        <v>1022</v>
      </c>
      <c r="H48" s="50" t="s">
        <v>86</v>
      </c>
      <c r="I48" s="49">
        <v>10940</v>
      </c>
      <c r="J48" s="49">
        <f t="shared" si="0"/>
        <v>0</v>
      </c>
      <c r="K48" s="49">
        <f t="shared" si="1"/>
        <v>0</v>
      </c>
      <c r="L48" s="51" t="s">
        <v>24</v>
      </c>
    </row>
    <row r="49" spans="3:12" ht="12" x14ac:dyDescent="0.2">
      <c r="C49" s="46">
        <v>1241</v>
      </c>
      <c r="D49" s="47" t="s">
        <v>88</v>
      </c>
      <c r="E49" s="48" t="s">
        <v>26</v>
      </c>
      <c r="F49" s="49">
        <v>9550</v>
      </c>
      <c r="G49" s="47">
        <v>1023</v>
      </c>
      <c r="H49" s="50" t="s">
        <v>86</v>
      </c>
      <c r="I49" s="49">
        <v>9550</v>
      </c>
      <c r="J49" s="49">
        <f t="shared" si="0"/>
        <v>0</v>
      </c>
      <c r="K49" s="49">
        <f t="shared" si="1"/>
        <v>0</v>
      </c>
      <c r="L49" s="51" t="s">
        <v>24</v>
      </c>
    </row>
    <row r="50" spans="3:12" ht="12" x14ac:dyDescent="0.2">
      <c r="C50" s="46">
        <v>1241</v>
      </c>
      <c r="D50" s="47" t="s">
        <v>89</v>
      </c>
      <c r="E50" s="48" t="s">
        <v>90</v>
      </c>
      <c r="F50" s="49">
        <v>23275.86</v>
      </c>
      <c r="G50" s="47" t="s">
        <v>91</v>
      </c>
      <c r="H50" s="50" t="s">
        <v>92</v>
      </c>
      <c r="I50" s="49">
        <v>23275.86</v>
      </c>
      <c r="J50" s="49">
        <f t="shared" si="0"/>
        <v>0</v>
      </c>
      <c r="K50" s="49">
        <f t="shared" si="1"/>
        <v>0</v>
      </c>
      <c r="L50" s="51" t="s">
        <v>24</v>
      </c>
    </row>
    <row r="51" spans="3:12" ht="12" x14ac:dyDescent="0.2">
      <c r="C51" s="46">
        <v>1241</v>
      </c>
      <c r="D51" s="47" t="s">
        <v>93</v>
      </c>
      <c r="E51" s="48" t="s">
        <v>90</v>
      </c>
      <c r="F51" s="49">
        <v>23275.86</v>
      </c>
      <c r="G51" s="47" t="s">
        <v>91</v>
      </c>
      <c r="H51" s="50" t="s">
        <v>92</v>
      </c>
      <c r="I51" s="49">
        <v>23275.86</v>
      </c>
      <c r="J51" s="49">
        <f t="shared" si="0"/>
        <v>0</v>
      </c>
      <c r="K51" s="49">
        <f t="shared" si="1"/>
        <v>0</v>
      </c>
      <c r="L51" s="51" t="s">
        <v>24</v>
      </c>
    </row>
    <row r="52" spans="3:12" ht="36" x14ac:dyDescent="0.2">
      <c r="C52" s="46">
        <v>1241</v>
      </c>
      <c r="D52" s="47" t="s">
        <v>94</v>
      </c>
      <c r="E52" s="48" t="s">
        <v>95</v>
      </c>
      <c r="F52" s="49">
        <v>16855</v>
      </c>
      <c r="G52" s="47" t="s">
        <v>96</v>
      </c>
      <c r="H52" s="50" t="s">
        <v>92</v>
      </c>
      <c r="I52" s="49">
        <v>16855</v>
      </c>
      <c r="J52" s="49">
        <f t="shared" si="0"/>
        <v>0</v>
      </c>
      <c r="K52" s="49">
        <f t="shared" si="1"/>
        <v>0</v>
      </c>
      <c r="L52" s="51" t="s">
        <v>24</v>
      </c>
    </row>
    <row r="53" spans="3:12" ht="12" x14ac:dyDescent="0.2">
      <c r="C53" s="46">
        <v>1241</v>
      </c>
      <c r="D53" s="47" t="s">
        <v>97</v>
      </c>
      <c r="E53" s="48" t="s">
        <v>98</v>
      </c>
      <c r="F53" s="49">
        <v>3965</v>
      </c>
      <c r="G53" s="47">
        <v>1057</v>
      </c>
      <c r="H53" s="50" t="s">
        <v>99</v>
      </c>
      <c r="I53" s="49">
        <v>3965</v>
      </c>
      <c r="J53" s="49">
        <f t="shared" si="0"/>
        <v>0</v>
      </c>
      <c r="K53" s="49">
        <f t="shared" si="1"/>
        <v>0</v>
      </c>
      <c r="L53" s="51" t="s">
        <v>24</v>
      </c>
    </row>
    <row r="54" spans="3:12" ht="12" x14ac:dyDescent="0.2">
      <c r="C54" s="46">
        <v>1241</v>
      </c>
      <c r="D54" s="47" t="s">
        <v>100</v>
      </c>
      <c r="E54" s="48" t="s">
        <v>101</v>
      </c>
      <c r="F54" s="49">
        <v>5880.51</v>
      </c>
      <c r="G54" s="47" t="s">
        <v>102</v>
      </c>
      <c r="H54" s="50" t="s">
        <v>103</v>
      </c>
      <c r="I54" s="49">
        <v>5880.51</v>
      </c>
      <c r="J54" s="49">
        <f t="shared" si="0"/>
        <v>0</v>
      </c>
      <c r="K54" s="49">
        <f t="shared" si="1"/>
        <v>0</v>
      </c>
      <c r="L54" s="51" t="s">
        <v>24</v>
      </c>
    </row>
    <row r="55" spans="3:12" ht="12" x14ac:dyDescent="0.2">
      <c r="C55" s="46">
        <v>1241</v>
      </c>
      <c r="D55" s="47" t="s">
        <v>104</v>
      </c>
      <c r="E55" s="48" t="s">
        <v>23</v>
      </c>
      <c r="F55" s="49">
        <v>8990</v>
      </c>
      <c r="G55" s="47">
        <v>1262</v>
      </c>
      <c r="H55" s="50" t="s">
        <v>105</v>
      </c>
      <c r="I55" s="49">
        <v>8990</v>
      </c>
      <c r="J55" s="49">
        <f t="shared" si="0"/>
        <v>0</v>
      </c>
      <c r="K55" s="49">
        <f t="shared" si="1"/>
        <v>0</v>
      </c>
      <c r="L55" s="51" t="s">
        <v>24</v>
      </c>
    </row>
    <row r="56" spans="3:12" ht="12" x14ac:dyDescent="0.2">
      <c r="C56" s="46">
        <v>1241</v>
      </c>
      <c r="D56" s="47" t="s">
        <v>106</v>
      </c>
      <c r="E56" s="48" t="s">
        <v>98</v>
      </c>
      <c r="F56" s="49">
        <v>5580</v>
      </c>
      <c r="G56" s="47">
        <v>1260</v>
      </c>
      <c r="H56" s="50" t="s">
        <v>105</v>
      </c>
      <c r="I56" s="49">
        <v>5580</v>
      </c>
      <c r="J56" s="49">
        <f t="shared" si="0"/>
        <v>0</v>
      </c>
      <c r="K56" s="49">
        <f t="shared" si="1"/>
        <v>0</v>
      </c>
      <c r="L56" s="51" t="s">
        <v>24</v>
      </c>
    </row>
    <row r="57" spans="3:12" ht="12" x14ac:dyDescent="0.2">
      <c r="C57" s="46">
        <v>1241</v>
      </c>
      <c r="D57" s="47" t="s">
        <v>107</v>
      </c>
      <c r="E57" s="48" t="s">
        <v>108</v>
      </c>
      <c r="F57" s="49">
        <v>2980</v>
      </c>
      <c r="G57" s="47" t="s">
        <v>109</v>
      </c>
      <c r="H57" s="50" t="s">
        <v>110</v>
      </c>
      <c r="I57" s="49">
        <v>2980</v>
      </c>
      <c r="J57" s="49">
        <f t="shared" si="0"/>
        <v>0</v>
      </c>
      <c r="K57" s="49">
        <f t="shared" si="1"/>
        <v>0</v>
      </c>
      <c r="L57" s="51" t="s">
        <v>24</v>
      </c>
    </row>
    <row r="58" spans="3:12" ht="12" x14ac:dyDescent="0.2">
      <c r="C58" s="46">
        <v>1241</v>
      </c>
      <c r="D58" s="47" t="s">
        <v>111</v>
      </c>
      <c r="E58" s="48" t="s">
        <v>112</v>
      </c>
      <c r="F58" s="49">
        <v>2980</v>
      </c>
      <c r="G58" s="47" t="s">
        <v>109</v>
      </c>
      <c r="H58" s="50" t="s">
        <v>110</v>
      </c>
      <c r="I58" s="49">
        <v>2980</v>
      </c>
      <c r="J58" s="49">
        <f t="shared" si="0"/>
        <v>0</v>
      </c>
      <c r="K58" s="49">
        <f t="shared" si="1"/>
        <v>0</v>
      </c>
      <c r="L58" s="51" t="s">
        <v>24</v>
      </c>
    </row>
    <row r="59" spans="3:12" ht="12" x14ac:dyDescent="0.2">
      <c r="C59" s="46">
        <v>1241</v>
      </c>
      <c r="D59" s="47" t="s">
        <v>113</v>
      </c>
      <c r="E59" s="48" t="s">
        <v>112</v>
      </c>
      <c r="F59" s="49">
        <v>2980</v>
      </c>
      <c r="G59" s="47" t="s">
        <v>109</v>
      </c>
      <c r="H59" s="50" t="s">
        <v>110</v>
      </c>
      <c r="I59" s="49">
        <v>2980</v>
      </c>
      <c r="J59" s="49">
        <f t="shared" si="0"/>
        <v>0</v>
      </c>
      <c r="K59" s="49">
        <f t="shared" si="1"/>
        <v>0</v>
      </c>
      <c r="L59" s="51" t="s">
        <v>24</v>
      </c>
    </row>
    <row r="60" spans="3:12" ht="12" x14ac:dyDescent="0.2">
      <c r="C60" s="46">
        <v>1241</v>
      </c>
      <c r="D60" s="47" t="s">
        <v>114</v>
      </c>
      <c r="E60" s="48" t="s">
        <v>108</v>
      </c>
      <c r="F60" s="49">
        <v>2980</v>
      </c>
      <c r="G60" s="47" t="s">
        <v>109</v>
      </c>
      <c r="H60" s="50" t="s">
        <v>110</v>
      </c>
      <c r="I60" s="49">
        <v>2980</v>
      </c>
      <c r="J60" s="49">
        <f t="shared" si="0"/>
        <v>0</v>
      </c>
      <c r="K60" s="49">
        <f t="shared" si="1"/>
        <v>0</v>
      </c>
      <c r="L60" s="51" t="s">
        <v>24</v>
      </c>
    </row>
    <row r="61" spans="3:12" ht="12" x14ac:dyDescent="0.2">
      <c r="C61" s="46">
        <v>1241</v>
      </c>
      <c r="D61" s="47" t="s">
        <v>115</v>
      </c>
      <c r="E61" s="48" t="s">
        <v>108</v>
      </c>
      <c r="F61" s="49">
        <v>2980</v>
      </c>
      <c r="G61" s="47" t="s">
        <v>109</v>
      </c>
      <c r="H61" s="50" t="s">
        <v>110</v>
      </c>
      <c r="I61" s="49">
        <v>2980</v>
      </c>
      <c r="J61" s="49">
        <f t="shared" si="0"/>
        <v>0</v>
      </c>
      <c r="K61" s="49">
        <f t="shared" si="1"/>
        <v>0</v>
      </c>
      <c r="L61" s="51" t="s">
        <v>24</v>
      </c>
    </row>
    <row r="62" spans="3:12" ht="12" x14ac:dyDescent="0.2">
      <c r="C62" s="46">
        <v>1241</v>
      </c>
      <c r="D62" s="47" t="s">
        <v>116</v>
      </c>
      <c r="E62" s="48" t="s">
        <v>108</v>
      </c>
      <c r="F62" s="49">
        <v>26255</v>
      </c>
      <c r="G62" s="47">
        <v>1855</v>
      </c>
      <c r="H62" s="50" t="s">
        <v>117</v>
      </c>
      <c r="I62" s="49">
        <v>26255</v>
      </c>
      <c r="J62" s="49">
        <f t="shared" si="0"/>
        <v>0</v>
      </c>
      <c r="K62" s="49">
        <f t="shared" si="1"/>
        <v>0</v>
      </c>
      <c r="L62" s="51" t="s">
        <v>24</v>
      </c>
    </row>
    <row r="63" spans="3:12" ht="12" x14ac:dyDescent="0.2">
      <c r="C63" s="46">
        <v>1241</v>
      </c>
      <c r="D63" s="47" t="s">
        <v>118</v>
      </c>
      <c r="E63" s="48" t="s">
        <v>74</v>
      </c>
      <c r="F63" s="49">
        <v>7566</v>
      </c>
      <c r="G63" s="47" t="s">
        <v>119</v>
      </c>
      <c r="H63" s="50" t="s">
        <v>120</v>
      </c>
      <c r="I63" s="49">
        <v>7566</v>
      </c>
      <c r="J63" s="49">
        <f t="shared" si="0"/>
        <v>0</v>
      </c>
      <c r="K63" s="49">
        <f t="shared" si="1"/>
        <v>0</v>
      </c>
      <c r="L63" s="51" t="s">
        <v>24</v>
      </c>
    </row>
    <row r="64" spans="3:12" ht="12" x14ac:dyDescent="0.2">
      <c r="C64" s="46">
        <v>1241</v>
      </c>
      <c r="D64" s="47" t="s">
        <v>121</v>
      </c>
      <c r="E64" s="48" t="s">
        <v>122</v>
      </c>
      <c r="F64" s="49">
        <v>325000</v>
      </c>
      <c r="G64" s="47" t="s">
        <v>123</v>
      </c>
      <c r="H64" s="50" t="s">
        <v>124</v>
      </c>
      <c r="I64" s="49">
        <v>325000</v>
      </c>
      <c r="J64" s="49">
        <f t="shared" si="0"/>
        <v>0</v>
      </c>
      <c r="K64" s="49">
        <f t="shared" si="1"/>
        <v>0</v>
      </c>
      <c r="L64" s="51" t="s">
        <v>24</v>
      </c>
    </row>
    <row r="65" spans="3:12" ht="12" x14ac:dyDescent="0.2">
      <c r="C65" s="46">
        <v>1241</v>
      </c>
      <c r="D65" s="47" t="s">
        <v>125</v>
      </c>
      <c r="E65" s="48" t="s">
        <v>43</v>
      </c>
      <c r="F65" s="49">
        <v>325000</v>
      </c>
      <c r="G65" s="47" t="s">
        <v>126</v>
      </c>
      <c r="H65" s="50" t="s">
        <v>127</v>
      </c>
      <c r="I65" s="49">
        <v>325000</v>
      </c>
      <c r="J65" s="49">
        <f t="shared" si="0"/>
        <v>0</v>
      </c>
      <c r="K65" s="49">
        <f t="shared" si="1"/>
        <v>0</v>
      </c>
      <c r="L65" s="51" t="s">
        <v>24</v>
      </c>
    </row>
    <row r="66" spans="3:12" ht="12" x14ac:dyDescent="0.2">
      <c r="C66" s="46">
        <v>1241</v>
      </c>
      <c r="D66" s="47" t="s">
        <v>128</v>
      </c>
      <c r="E66" s="48" t="s">
        <v>98</v>
      </c>
      <c r="F66" s="49">
        <v>9580</v>
      </c>
      <c r="G66" s="47" t="s">
        <v>129</v>
      </c>
      <c r="H66" s="50" t="s">
        <v>130</v>
      </c>
      <c r="I66" s="49">
        <v>9580</v>
      </c>
      <c r="J66" s="49">
        <f t="shared" si="0"/>
        <v>0</v>
      </c>
      <c r="K66" s="49">
        <f t="shared" si="1"/>
        <v>0</v>
      </c>
      <c r="L66" s="51" t="s">
        <v>24</v>
      </c>
    </row>
    <row r="67" spans="3:12" ht="12" x14ac:dyDescent="0.2">
      <c r="C67" s="46">
        <v>1241</v>
      </c>
      <c r="D67" s="47" t="s">
        <v>131</v>
      </c>
      <c r="E67" s="48" t="s">
        <v>98</v>
      </c>
      <c r="F67" s="49">
        <v>9580</v>
      </c>
      <c r="G67" s="47" t="s">
        <v>132</v>
      </c>
      <c r="H67" s="50" t="s">
        <v>130</v>
      </c>
      <c r="I67" s="49">
        <v>9580</v>
      </c>
      <c r="J67" s="49">
        <f t="shared" si="0"/>
        <v>0</v>
      </c>
      <c r="K67" s="49">
        <f t="shared" si="1"/>
        <v>0</v>
      </c>
      <c r="L67" s="51" t="s">
        <v>24</v>
      </c>
    </row>
    <row r="68" spans="3:12" ht="12" x14ac:dyDescent="0.2">
      <c r="C68" s="46">
        <v>1241</v>
      </c>
      <c r="D68" s="47" t="s">
        <v>133</v>
      </c>
      <c r="E68" s="48" t="s">
        <v>134</v>
      </c>
      <c r="F68" s="49">
        <v>31900</v>
      </c>
      <c r="G68" s="47" t="s">
        <v>135</v>
      </c>
      <c r="H68" s="50" t="s">
        <v>136</v>
      </c>
      <c r="I68" s="49">
        <v>31900</v>
      </c>
      <c r="J68" s="49">
        <f t="shared" si="0"/>
        <v>0</v>
      </c>
      <c r="K68" s="49">
        <f t="shared" si="1"/>
        <v>0</v>
      </c>
      <c r="L68" s="51" t="s">
        <v>24</v>
      </c>
    </row>
    <row r="69" spans="3:12" ht="12" x14ac:dyDescent="0.2">
      <c r="C69" s="46">
        <v>1241</v>
      </c>
      <c r="D69" s="47" t="s">
        <v>137</v>
      </c>
      <c r="E69" s="48" t="s">
        <v>134</v>
      </c>
      <c r="F69" s="49">
        <v>31900</v>
      </c>
      <c r="G69" s="47" t="s">
        <v>138</v>
      </c>
      <c r="H69" s="50" t="s">
        <v>136</v>
      </c>
      <c r="I69" s="49">
        <v>31900</v>
      </c>
      <c r="J69" s="49">
        <f t="shared" si="0"/>
        <v>0</v>
      </c>
      <c r="K69" s="49">
        <f t="shared" si="1"/>
        <v>0</v>
      </c>
      <c r="L69" s="51" t="s">
        <v>24</v>
      </c>
    </row>
    <row r="70" spans="3:12" ht="12" x14ac:dyDescent="0.2">
      <c r="C70" s="46">
        <v>1241</v>
      </c>
      <c r="D70" s="47" t="s">
        <v>139</v>
      </c>
      <c r="E70" s="48" t="s">
        <v>112</v>
      </c>
      <c r="F70" s="49">
        <v>8666.67</v>
      </c>
      <c r="G70" s="47">
        <v>959</v>
      </c>
      <c r="H70" s="50" t="s">
        <v>44</v>
      </c>
      <c r="I70" s="49">
        <v>8666.67</v>
      </c>
      <c r="J70" s="49">
        <f t="shared" si="0"/>
        <v>0</v>
      </c>
      <c r="K70" s="49">
        <f t="shared" si="1"/>
        <v>0</v>
      </c>
      <c r="L70" s="51" t="s">
        <v>24</v>
      </c>
    </row>
    <row r="71" spans="3:12" ht="12" x14ac:dyDescent="0.2">
      <c r="C71" s="46">
        <v>1241</v>
      </c>
      <c r="D71" s="47" t="s">
        <v>140</v>
      </c>
      <c r="E71" s="48" t="s">
        <v>23</v>
      </c>
      <c r="F71" s="49">
        <v>15085</v>
      </c>
      <c r="G71" s="47" t="s">
        <v>72</v>
      </c>
      <c r="H71" s="50" t="s">
        <v>68</v>
      </c>
      <c r="I71" s="49">
        <v>15085</v>
      </c>
      <c r="J71" s="49">
        <f t="shared" si="0"/>
        <v>0</v>
      </c>
      <c r="K71" s="49">
        <f t="shared" si="1"/>
        <v>0</v>
      </c>
      <c r="L71" s="51" t="s">
        <v>24</v>
      </c>
    </row>
    <row r="72" spans="3:12" ht="12" x14ac:dyDescent="0.2">
      <c r="C72" s="46">
        <v>1241</v>
      </c>
      <c r="D72" s="47" t="s">
        <v>141</v>
      </c>
      <c r="E72" s="48" t="s">
        <v>23</v>
      </c>
      <c r="F72" s="49">
        <v>20958</v>
      </c>
      <c r="G72" s="47">
        <v>122721</v>
      </c>
      <c r="H72" s="50" t="s">
        <v>142</v>
      </c>
      <c r="I72" s="49">
        <v>20958</v>
      </c>
      <c r="J72" s="49">
        <f t="shared" si="0"/>
        <v>0</v>
      </c>
      <c r="K72" s="49">
        <f t="shared" si="1"/>
        <v>0</v>
      </c>
      <c r="L72" s="51" t="s">
        <v>24</v>
      </c>
    </row>
    <row r="73" spans="3:12" ht="12" x14ac:dyDescent="0.2">
      <c r="C73" s="46">
        <v>1241</v>
      </c>
      <c r="D73" s="47" t="s">
        <v>143</v>
      </c>
      <c r="E73" s="48" t="s">
        <v>23</v>
      </c>
      <c r="F73" s="49">
        <v>20958</v>
      </c>
      <c r="G73" s="47" t="s">
        <v>144</v>
      </c>
      <c r="H73" s="50" t="s">
        <v>145</v>
      </c>
      <c r="I73" s="49">
        <v>20958</v>
      </c>
      <c r="J73" s="49">
        <f t="shared" si="0"/>
        <v>0</v>
      </c>
      <c r="K73" s="49">
        <f t="shared" si="1"/>
        <v>0</v>
      </c>
      <c r="L73" s="51" t="s">
        <v>24</v>
      </c>
    </row>
    <row r="74" spans="3:12" ht="12" x14ac:dyDescent="0.2">
      <c r="C74" s="46">
        <v>1241</v>
      </c>
      <c r="D74" s="47" t="s">
        <v>146</v>
      </c>
      <c r="E74" s="48" t="s">
        <v>112</v>
      </c>
      <c r="F74" s="49">
        <v>8666.67</v>
      </c>
      <c r="G74" s="47">
        <v>959</v>
      </c>
      <c r="H74" s="50" t="s">
        <v>44</v>
      </c>
      <c r="I74" s="49">
        <v>8666.67</v>
      </c>
      <c r="J74" s="49">
        <f t="shared" si="0"/>
        <v>0</v>
      </c>
      <c r="K74" s="49">
        <f t="shared" si="1"/>
        <v>0</v>
      </c>
      <c r="L74" s="51" t="s">
        <v>24</v>
      </c>
    </row>
    <row r="75" spans="3:12" ht="12" x14ac:dyDescent="0.2">
      <c r="C75" s="46">
        <v>1241</v>
      </c>
      <c r="D75" s="47" t="s">
        <v>147</v>
      </c>
      <c r="E75" s="48" t="s">
        <v>23</v>
      </c>
      <c r="F75" s="49">
        <v>16953</v>
      </c>
      <c r="G75" s="47">
        <v>1107</v>
      </c>
      <c r="H75" s="50" t="s">
        <v>51</v>
      </c>
      <c r="I75" s="49">
        <v>16953</v>
      </c>
      <c r="J75" s="49">
        <f t="shared" si="0"/>
        <v>0</v>
      </c>
      <c r="K75" s="49">
        <f t="shared" si="1"/>
        <v>0</v>
      </c>
      <c r="L75" s="51" t="s">
        <v>24</v>
      </c>
    </row>
    <row r="76" spans="3:12" ht="12" x14ac:dyDescent="0.2">
      <c r="C76" s="46">
        <v>1241</v>
      </c>
      <c r="D76" s="47" t="s">
        <v>148</v>
      </c>
      <c r="E76" s="48" t="s">
        <v>149</v>
      </c>
      <c r="F76" s="49">
        <v>5328.57</v>
      </c>
      <c r="G76" s="47">
        <v>1107</v>
      </c>
      <c r="H76" s="50" t="s">
        <v>51</v>
      </c>
      <c r="I76" s="49">
        <v>5328.57</v>
      </c>
      <c r="J76" s="49">
        <f t="shared" si="0"/>
        <v>0</v>
      </c>
      <c r="K76" s="49">
        <f t="shared" si="1"/>
        <v>0</v>
      </c>
      <c r="L76" s="51" t="s">
        <v>24</v>
      </c>
    </row>
    <row r="77" spans="3:12" ht="12" x14ac:dyDescent="0.2">
      <c r="C77" s="46">
        <v>1241</v>
      </c>
      <c r="D77" s="47" t="s">
        <v>150</v>
      </c>
      <c r="E77" s="48" t="s">
        <v>36</v>
      </c>
      <c r="F77" s="49">
        <v>15857.34</v>
      </c>
      <c r="G77" s="47">
        <v>1137</v>
      </c>
      <c r="H77" s="50" t="s">
        <v>151</v>
      </c>
      <c r="I77" s="49">
        <v>15857.34</v>
      </c>
      <c r="J77" s="49">
        <f t="shared" si="0"/>
        <v>0</v>
      </c>
      <c r="K77" s="49">
        <f t="shared" si="1"/>
        <v>0</v>
      </c>
      <c r="L77" s="51" t="s">
        <v>24</v>
      </c>
    </row>
    <row r="78" spans="3:12" ht="12" x14ac:dyDescent="0.2">
      <c r="C78" s="46">
        <v>1241</v>
      </c>
      <c r="D78" s="47" t="s">
        <v>152</v>
      </c>
      <c r="E78" s="48" t="s">
        <v>59</v>
      </c>
      <c r="F78" s="49">
        <v>5041.83</v>
      </c>
      <c r="G78" s="47">
        <v>238</v>
      </c>
      <c r="H78" s="50" t="s">
        <v>37</v>
      </c>
      <c r="I78" s="49">
        <v>5041.83</v>
      </c>
      <c r="J78" s="49">
        <f t="shared" si="0"/>
        <v>0</v>
      </c>
      <c r="K78" s="49">
        <f t="shared" si="1"/>
        <v>0</v>
      </c>
      <c r="L78" s="51" t="s">
        <v>24</v>
      </c>
    </row>
    <row r="79" spans="3:12" ht="12" x14ac:dyDescent="0.2">
      <c r="C79" s="46">
        <v>1241</v>
      </c>
      <c r="D79" s="47" t="s">
        <v>153</v>
      </c>
      <c r="E79" s="48" t="s">
        <v>59</v>
      </c>
      <c r="F79" s="49">
        <v>5041.83</v>
      </c>
      <c r="G79" s="47">
        <v>238</v>
      </c>
      <c r="H79" s="50" t="s">
        <v>37</v>
      </c>
      <c r="I79" s="49">
        <v>5041.83</v>
      </c>
      <c r="J79" s="49">
        <f t="shared" si="0"/>
        <v>0</v>
      </c>
      <c r="K79" s="49">
        <f t="shared" si="1"/>
        <v>0</v>
      </c>
      <c r="L79" s="51" t="s">
        <v>24</v>
      </c>
    </row>
    <row r="80" spans="3:12" ht="12" x14ac:dyDescent="0.2">
      <c r="C80" s="46">
        <v>1241</v>
      </c>
      <c r="D80" s="47" t="s">
        <v>154</v>
      </c>
      <c r="E80" s="48" t="s">
        <v>155</v>
      </c>
      <c r="F80" s="49">
        <v>4350</v>
      </c>
      <c r="G80" s="47">
        <v>296</v>
      </c>
      <c r="H80" s="50" t="s">
        <v>156</v>
      </c>
      <c r="I80" s="49">
        <v>4350</v>
      </c>
      <c r="J80" s="49">
        <f t="shared" si="0"/>
        <v>0</v>
      </c>
      <c r="K80" s="49">
        <f t="shared" si="1"/>
        <v>0</v>
      </c>
      <c r="L80" s="51" t="s">
        <v>24</v>
      </c>
    </row>
    <row r="81" spans="3:12" ht="12" x14ac:dyDescent="0.2">
      <c r="C81" s="46">
        <v>1241</v>
      </c>
      <c r="D81" s="47" t="s">
        <v>157</v>
      </c>
      <c r="E81" s="48" t="s">
        <v>155</v>
      </c>
      <c r="F81" s="49">
        <v>4350</v>
      </c>
      <c r="G81" s="47">
        <v>296</v>
      </c>
      <c r="H81" s="50" t="s">
        <v>156</v>
      </c>
      <c r="I81" s="49">
        <v>4350</v>
      </c>
      <c r="J81" s="49">
        <f t="shared" si="0"/>
        <v>0</v>
      </c>
      <c r="K81" s="49">
        <f t="shared" si="1"/>
        <v>0</v>
      </c>
      <c r="L81" s="51" t="s">
        <v>24</v>
      </c>
    </row>
    <row r="82" spans="3:12" ht="12" x14ac:dyDescent="0.2">
      <c r="C82" s="46">
        <v>1241</v>
      </c>
      <c r="D82" s="47" t="s">
        <v>158</v>
      </c>
      <c r="E82" s="48" t="s">
        <v>155</v>
      </c>
      <c r="F82" s="49">
        <v>4350</v>
      </c>
      <c r="G82" s="47">
        <v>296</v>
      </c>
      <c r="H82" s="50" t="s">
        <v>156</v>
      </c>
      <c r="I82" s="49">
        <v>4350</v>
      </c>
      <c r="J82" s="49">
        <f t="shared" ref="J82:J145" si="2">F82-I82</f>
        <v>0</v>
      </c>
      <c r="K82" s="49">
        <f t="shared" ref="K82:K145" si="3">F82-I82</f>
        <v>0</v>
      </c>
      <c r="L82" s="51" t="s">
        <v>24</v>
      </c>
    </row>
    <row r="83" spans="3:12" ht="12" x14ac:dyDescent="0.2">
      <c r="C83" s="46">
        <v>1241</v>
      </c>
      <c r="D83" s="47" t="s">
        <v>159</v>
      </c>
      <c r="E83" s="48" t="s">
        <v>84</v>
      </c>
      <c r="F83" s="49">
        <v>10940</v>
      </c>
      <c r="G83" s="47">
        <v>1011</v>
      </c>
      <c r="H83" s="50" t="s">
        <v>27</v>
      </c>
      <c r="I83" s="49">
        <v>10940</v>
      </c>
      <c r="J83" s="49">
        <f t="shared" si="2"/>
        <v>0</v>
      </c>
      <c r="K83" s="49">
        <f t="shared" si="3"/>
        <v>0</v>
      </c>
      <c r="L83" s="51" t="s">
        <v>24</v>
      </c>
    </row>
    <row r="84" spans="3:12" ht="12" x14ac:dyDescent="0.2">
      <c r="C84" s="46">
        <v>1241</v>
      </c>
      <c r="D84" s="47" t="s">
        <v>160</v>
      </c>
      <c r="E84" s="48" t="s">
        <v>84</v>
      </c>
      <c r="F84" s="49">
        <v>10940</v>
      </c>
      <c r="G84" s="47">
        <v>1011</v>
      </c>
      <c r="H84" s="50" t="s">
        <v>27</v>
      </c>
      <c r="I84" s="49">
        <v>10940</v>
      </c>
      <c r="J84" s="49">
        <f t="shared" si="2"/>
        <v>0</v>
      </c>
      <c r="K84" s="49">
        <f t="shared" si="3"/>
        <v>0</v>
      </c>
      <c r="L84" s="51" t="s">
        <v>24</v>
      </c>
    </row>
    <row r="85" spans="3:12" ht="12" x14ac:dyDescent="0.2">
      <c r="C85" s="46">
        <v>1241</v>
      </c>
      <c r="D85" s="47" t="s">
        <v>161</v>
      </c>
      <c r="E85" s="48" t="s">
        <v>155</v>
      </c>
      <c r="F85" s="49">
        <v>5750</v>
      </c>
      <c r="G85" s="47">
        <v>1170</v>
      </c>
      <c r="H85" s="50" t="s">
        <v>162</v>
      </c>
      <c r="I85" s="49">
        <v>5750</v>
      </c>
      <c r="J85" s="49">
        <f t="shared" si="2"/>
        <v>0</v>
      </c>
      <c r="K85" s="49">
        <f t="shared" si="3"/>
        <v>0</v>
      </c>
      <c r="L85" s="51" t="s">
        <v>24</v>
      </c>
    </row>
    <row r="86" spans="3:12" ht="12" x14ac:dyDescent="0.2">
      <c r="C86" s="46">
        <v>1241</v>
      </c>
      <c r="D86" s="47" t="s">
        <v>163</v>
      </c>
      <c r="E86" s="48" t="s">
        <v>155</v>
      </c>
      <c r="F86" s="49">
        <v>5750</v>
      </c>
      <c r="G86" s="47">
        <v>1140</v>
      </c>
      <c r="H86" s="50" t="s">
        <v>162</v>
      </c>
      <c r="I86" s="49">
        <v>5750</v>
      </c>
      <c r="J86" s="49">
        <f t="shared" si="2"/>
        <v>0</v>
      </c>
      <c r="K86" s="49">
        <f t="shared" si="3"/>
        <v>0</v>
      </c>
      <c r="L86" s="51" t="s">
        <v>24</v>
      </c>
    </row>
    <row r="87" spans="3:12" ht="12" x14ac:dyDescent="0.2">
      <c r="C87" s="46">
        <v>1241</v>
      </c>
      <c r="D87" s="47" t="s">
        <v>164</v>
      </c>
      <c r="E87" s="48" t="s">
        <v>155</v>
      </c>
      <c r="F87" s="49">
        <v>5750</v>
      </c>
      <c r="G87" s="47">
        <v>1170</v>
      </c>
      <c r="H87" s="50" t="s">
        <v>162</v>
      </c>
      <c r="I87" s="49">
        <v>5750</v>
      </c>
      <c r="J87" s="49">
        <f t="shared" si="2"/>
        <v>0</v>
      </c>
      <c r="K87" s="49">
        <f t="shared" si="3"/>
        <v>0</v>
      </c>
      <c r="L87" s="51" t="s">
        <v>24</v>
      </c>
    </row>
    <row r="88" spans="3:12" ht="12" x14ac:dyDescent="0.2">
      <c r="C88" s="46">
        <v>1241</v>
      </c>
      <c r="D88" s="47" t="s">
        <v>165</v>
      </c>
      <c r="E88" s="48" t="s">
        <v>155</v>
      </c>
      <c r="F88" s="49">
        <v>5750</v>
      </c>
      <c r="G88" s="47">
        <v>1170</v>
      </c>
      <c r="H88" s="50" t="s">
        <v>162</v>
      </c>
      <c r="I88" s="49">
        <v>5750</v>
      </c>
      <c r="J88" s="49">
        <f t="shared" si="2"/>
        <v>0</v>
      </c>
      <c r="K88" s="49">
        <f t="shared" si="3"/>
        <v>0</v>
      </c>
      <c r="L88" s="51" t="s">
        <v>24</v>
      </c>
    </row>
    <row r="89" spans="3:12" ht="12" x14ac:dyDescent="0.2">
      <c r="C89" s="46">
        <v>1241</v>
      </c>
      <c r="D89" s="47" t="s">
        <v>166</v>
      </c>
      <c r="E89" s="48" t="s">
        <v>167</v>
      </c>
      <c r="F89" s="49">
        <v>16895</v>
      </c>
      <c r="G89" s="47">
        <v>1162</v>
      </c>
      <c r="H89" s="50" t="s">
        <v>162</v>
      </c>
      <c r="I89" s="49">
        <v>16895</v>
      </c>
      <c r="J89" s="49">
        <f t="shared" si="2"/>
        <v>0</v>
      </c>
      <c r="K89" s="49">
        <f t="shared" si="3"/>
        <v>0</v>
      </c>
      <c r="L89" s="51" t="s">
        <v>24</v>
      </c>
    </row>
    <row r="90" spans="3:12" ht="12" x14ac:dyDescent="0.2">
      <c r="C90" s="46">
        <v>1241</v>
      </c>
      <c r="D90" s="47" t="s">
        <v>168</v>
      </c>
      <c r="E90" s="48" t="s">
        <v>167</v>
      </c>
      <c r="F90" s="49">
        <v>16895</v>
      </c>
      <c r="G90" s="47">
        <v>1162</v>
      </c>
      <c r="H90" s="50" t="s">
        <v>162</v>
      </c>
      <c r="I90" s="49">
        <v>16895</v>
      </c>
      <c r="J90" s="49">
        <f t="shared" si="2"/>
        <v>0</v>
      </c>
      <c r="K90" s="49">
        <f t="shared" si="3"/>
        <v>0</v>
      </c>
      <c r="L90" s="51" t="s">
        <v>24</v>
      </c>
    </row>
    <row r="91" spans="3:12" ht="12" x14ac:dyDescent="0.2">
      <c r="C91" s="46">
        <v>1241</v>
      </c>
      <c r="D91" s="47" t="s">
        <v>169</v>
      </c>
      <c r="E91" s="48" t="s">
        <v>167</v>
      </c>
      <c r="F91" s="49">
        <v>16895</v>
      </c>
      <c r="G91" s="47">
        <v>1162</v>
      </c>
      <c r="H91" s="50" t="s">
        <v>162</v>
      </c>
      <c r="I91" s="49">
        <v>16895</v>
      </c>
      <c r="J91" s="49">
        <f t="shared" si="2"/>
        <v>0</v>
      </c>
      <c r="K91" s="49">
        <f t="shared" si="3"/>
        <v>0</v>
      </c>
      <c r="L91" s="51" t="s">
        <v>24</v>
      </c>
    </row>
    <row r="92" spans="3:12" ht="12" x14ac:dyDescent="0.2">
      <c r="C92" s="46">
        <v>1241</v>
      </c>
      <c r="D92" s="47" t="s">
        <v>170</v>
      </c>
      <c r="E92" s="48" t="s">
        <v>23</v>
      </c>
      <c r="F92" s="49">
        <v>15532.92</v>
      </c>
      <c r="G92" s="47">
        <v>249</v>
      </c>
      <c r="H92" s="50" t="s">
        <v>29</v>
      </c>
      <c r="I92" s="49">
        <v>15532.92</v>
      </c>
      <c r="J92" s="49">
        <f t="shared" si="2"/>
        <v>0</v>
      </c>
      <c r="K92" s="49">
        <f t="shared" si="3"/>
        <v>0</v>
      </c>
      <c r="L92" s="51" t="s">
        <v>24</v>
      </c>
    </row>
    <row r="93" spans="3:12" ht="12" x14ac:dyDescent="0.2">
      <c r="C93" s="46">
        <v>1241</v>
      </c>
      <c r="D93" s="47" t="s">
        <v>171</v>
      </c>
      <c r="E93" s="48" t="s">
        <v>23</v>
      </c>
      <c r="F93" s="49">
        <v>15532.92</v>
      </c>
      <c r="G93" s="47">
        <v>252</v>
      </c>
      <c r="H93" s="50" t="s">
        <v>29</v>
      </c>
      <c r="I93" s="49">
        <v>15532.92</v>
      </c>
      <c r="J93" s="49">
        <f t="shared" si="2"/>
        <v>0</v>
      </c>
      <c r="K93" s="49">
        <f t="shared" si="3"/>
        <v>0</v>
      </c>
      <c r="L93" s="51" t="s">
        <v>24</v>
      </c>
    </row>
    <row r="94" spans="3:12" ht="12" x14ac:dyDescent="0.2">
      <c r="C94" s="46">
        <v>1241</v>
      </c>
      <c r="D94" s="47" t="s">
        <v>172</v>
      </c>
      <c r="E94" s="48" t="s">
        <v>23</v>
      </c>
      <c r="F94" s="49">
        <v>15532.92</v>
      </c>
      <c r="G94" s="47">
        <v>253</v>
      </c>
      <c r="H94" s="50" t="s">
        <v>29</v>
      </c>
      <c r="I94" s="49">
        <v>15532.92</v>
      </c>
      <c r="J94" s="49">
        <f t="shared" si="2"/>
        <v>0</v>
      </c>
      <c r="K94" s="49">
        <f t="shared" si="3"/>
        <v>0</v>
      </c>
      <c r="L94" s="51" t="s">
        <v>24</v>
      </c>
    </row>
    <row r="95" spans="3:12" ht="12" x14ac:dyDescent="0.2">
      <c r="C95" s="46">
        <v>1241</v>
      </c>
      <c r="D95" s="47" t="s">
        <v>173</v>
      </c>
      <c r="E95" s="48" t="s">
        <v>112</v>
      </c>
      <c r="F95" s="49">
        <v>2980</v>
      </c>
      <c r="G95" s="47" t="s">
        <v>109</v>
      </c>
      <c r="H95" s="50" t="s">
        <v>110</v>
      </c>
      <c r="I95" s="49">
        <v>2980</v>
      </c>
      <c r="J95" s="49">
        <f t="shared" si="2"/>
        <v>0</v>
      </c>
      <c r="K95" s="49">
        <f t="shared" si="3"/>
        <v>0</v>
      </c>
      <c r="L95" s="51" t="s">
        <v>24</v>
      </c>
    </row>
    <row r="96" spans="3:12" ht="12" x14ac:dyDescent="0.2">
      <c r="C96" s="46">
        <v>1241</v>
      </c>
      <c r="D96" s="47" t="s">
        <v>174</v>
      </c>
      <c r="E96" s="48" t="s">
        <v>175</v>
      </c>
      <c r="F96" s="49">
        <v>40600</v>
      </c>
      <c r="G96" s="47">
        <v>320</v>
      </c>
      <c r="H96" s="50" t="s">
        <v>75</v>
      </c>
      <c r="I96" s="49">
        <v>40600</v>
      </c>
      <c r="J96" s="49">
        <f t="shared" si="2"/>
        <v>0</v>
      </c>
      <c r="K96" s="49">
        <f t="shared" si="3"/>
        <v>0</v>
      </c>
      <c r="L96" s="51" t="s">
        <v>24</v>
      </c>
    </row>
    <row r="97" spans="3:12" ht="12" x14ac:dyDescent="0.2">
      <c r="C97" s="46">
        <v>1241</v>
      </c>
      <c r="D97" s="47" t="s">
        <v>176</v>
      </c>
      <c r="E97" s="48" t="s">
        <v>59</v>
      </c>
      <c r="F97" s="49">
        <v>2687.52</v>
      </c>
      <c r="G97" s="47">
        <v>97049</v>
      </c>
      <c r="H97" s="50" t="s">
        <v>177</v>
      </c>
      <c r="I97" s="49">
        <v>2687.52</v>
      </c>
      <c r="J97" s="49">
        <f t="shared" si="2"/>
        <v>0</v>
      </c>
      <c r="K97" s="49">
        <f t="shared" si="3"/>
        <v>0</v>
      </c>
      <c r="L97" s="51" t="s">
        <v>24</v>
      </c>
    </row>
    <row r="98" spans="3:12" ht="12" x14ac:dyDescent="0.2">
      <c r="C98" s="46">
        <v>1241</v>
      </c>
      <c r="D98" s="47" t="s">
        <v>178</v>
      </c>
      <c r="E98" s="48" t="s">
        <v>59</v>
      </c>
      <c r="F98" s="49">
        <v>2687.5</v>
      </c>
      <c r="G98" s="47">
        <v>114831</v>
      </c>
      <c r="H98" s="50" t="s">
        <v>179</v>
      </c>
      <c r="I98" s="49">
        <v>2687.5</v>
      </c>
      <c r="J98" s="49">
        <f t="shared" si="2"/>
        <v>0</v>
      </c>
      <c r="K98" s="49">
        <f t="shared" si="3"/>
        <v>0</v>
      </c>
      <c r="L98" s="51" t="s">
        <v>24</v>
      </c>
    </row>
    <row r="99" spans="3:12" ht="12" x14ac:dyDescent="0.2">
      <c r="C99" s="46">
        <v>1241</v>
      </c>
      <c r="D99" s="47" t="s">
        <v>180</v>
      </c>
      <c r="E99" s="48" t="s">
        <v>23</v>
      </c>
      <c r="F99" s="49">
        <v>16953</v>
      </c>
      <c r="G99" s="47">
        <v>1107</v>
      </c>
      <c r="H99" s="50" t="s">
        <v>51</v>
      </c>
      <c r="I99" s="49">
        <v>16953</v>
      </c>
      <c r="J99" s="49">
        <f t="shared" si="2"/>
        <v>0</v>
      </c>
      <c r="K99" s="49">
        <f t="shared" si="3"/>
        <v>0</v>
      </c>
      <c r="L99" s="51" t="s">
        <v>24</v>
      </c>
    </row>
    <row r="100" spans="3:12" ht="12" x14ac:dyDescent="0.2">
      <c r="C100" s="46">
        <v>1241</v>
      </c>
      <c r="D100" s="47" t="s">
        <v>181</v>
      </c>
      <c r="E100" s="48" t="s">
        <v>23</v>
      </c>
      <c r="F100" s="49">
        <v>17253.919999999998</v>
      </c>
      <c r="G100" s="47">
        <v>1201</v>
      </c>
      <c r="H100" s="50" t="s">
        <v>55</v>
      </c>
      <c r="I100" s="49">
        <v>17253.919999999998</v>
      </c>
      <c r="J100" s="49">
        <f t="shared" si="2"/>
        <v>0</v>
      </c>
      <c r="K100" s="49">
        <f t="shared" si="3"/>
        <v>0</v>
      </c>
      <c r="L100" s="51" t="s">
        <v>24</v>
      </c>
    </row>
    <row r="101" spans="3:12" ht="12" x14ac:dyDescent="0.2">
      <c r="C101" s="46">
        <v>1241</v>
      </c>
      <c r="D101" s="47" t="s">
        <v>182</v>
      </c>
      <c r="E101" s="48" t="s">
        <v>175</v>
      </c>
      <c r="F101" s="49">
        <v>16999</v>
      </c>
      <c r="G101" s="47">
        <v>1009</v>
      </c>
      <c r="H101" s="50" t="s">
        <v>27</v>
      </c>
      <c r="I101" s="49">
        <v>16999</v>
      </c>
      <c r="J101" s="49">
        <f t="shared" si="2"/>
        <v>0</v>
      </c>
      <c r="K101" s="49">
        <f t="shared" si="3"/>
        <v>0</v>
      </c>
      <c r="L101" s="51" t="s">
        <v>24</v>
      </c>
    </row>
    <row r="102" spans="3:12" ht="12" x14ac:dyDescent="0.2">
      <c r="C102" s="46">
        <v>1241</v>
      </c>
      <c r="D102" s="47" t="s">
        <v>183</v>
      </c>
      <c r="E102" s="48" t="s">
        <v>84</v>
      </c>
      <c r="F102" s="49">
        <v>10940</v>
      </c>
      <c r="G102" s="47">
        <v>1022</v>
      </c>
      <c r="H102" s="50" t="s">
        <v>86</v>
      </c>
      <c r="I102" s="49">
        <v>10940</v>
      </c>
      <c r="J102" s="49">
        <f t="shared" si="2"/>
        <v>0</v>
      </c>
      <c r="K102" s="49">
        <f t="shared" si="3"/>
        <v>0</v>
      </c>
      <c r="L102" s="51" t="s">
        <v>24</v>
      </c>
    </row>
    <row r="103" spans="3:12" ht="12" x14ac:dyDescent="0.2">
      <c r="C103" s="46">
        <v>1241</v>
      </c>
      <c r="D103" s="47" t="s">
        <v>184</v>
      </c>
      <c r="E103" s="48" t="s">
        <v>84</v>
      </c>
      <c r="F103" s="49">
        <v>10940</v>
      </c>
      <c r="G103" s="47">
        <v>1022</v>
      </c>
      <c r="H103" s="50" t="s">
        <v>86</v>
      </c>
      <c r="I103" s="49">
        <v>10940</v>
      </c>
      <c r="J103" s="49">
        <f t="shared" si="2"/>
        <v>0</v>
      </c>
      <c r="K103" s="49">
        <f t="shared" si="3"/>
        <v>0</v>
      </c>
      <c r="L103" s="51" t="s">
        <v>24</v>
      </c>
    </row>
    <row r="104" spans="3:12" ht="12" x14ac:dyDescent="0.2">
      <c r="C104" s="46">
        <v>1241</v>
      </c>
      <c r="D104" s="47" t="s">
        <v>185</v>
      </c>
      <c r="E104" s="48" t="s">
        <v>48</v>
      </c>
      <c r="F104" s="49">
        <v>13620.69</v>
      </c>
      <c r="G104" s="47">
        <v>30</v>
      </c>
      <c r="H104" s="50" t="s">
        <v>186</v>
      </c>
      <c r="I104" s="49">
        <v>13620.69</v>
      </c>
      <c r="J104" s="49">
        <f t="shared" si="2"/>
        <v>0</v>
      </c>
      <c r="K104" s="49">
        <f t="shared" si="3"/>
        <v>0</v>
      </c>
      <c r="L104" s="51" t="s">
        <v>24</v>
      </c>
    </row>
    <row r="105" spans="3:12" ht="12" x14ac:dyDescent="0.2">
      <c r="C105" s="46">
        <v>1241</v>
      </c>
      <c r="D105" s="47" t="s">
        <v>187</v>
      </c>
      <c r="E105" s="48" t="s">
        <v>48</v>
      </c>
      <c r="F105" s="49">
        <v>13620.69</v>
      </c>
      <c r="G105" s="47">
        <v>30</v>
      </c>
      <c r="H105" s="50" t="s">
        <v>186</v>
      </c>
      <c r="I105" s="49">
        <v>13620.69</v>
      </c>
      <c r="J105" s="49">
        <f t="shared" si="2"/>
        <v>0</v>
      </c>
      <c r="K105" s="49">
        <f t="shared" si="3"/>
        <v>0</v>
      </c>
      <c r="L105" s="51" t="s">
        <v>24</v>
      </c>
    </row>
    <row r="106" spans="3:12" ht="12" x14ac:dyDescent="0.2">
      <c r="C106" s="46">
        <v>1241</v>
      </c>
      <c r="D106" s="47" t="s">
        <v>188</v>
      </c>
      <c r="E106" s="48" t="s">
        <v>43</v>
      </c>
      <c r="F106" s="49">
        <v>26746.55</v>
      </c>
      <c r="G106" s="47">
        <v>30</v>
      </c>
      <c r="H106" s="50" t="s">
        <v>186</v>
      </c>
      <c r="I106" s="49">
        <v>26746.55</v>
      </c>
      <c r="J106" s="49">
        <f t="shared" si="2"/>
        <v>0</v>
      </c>
      <c r="K106" s="49">
        <f t="shared" si="3"/>
        <v>0</v>
      </c>
      <c r="L106" s="51" t="s">
        <v>24</v>
      </c>
    </row>
    <row r="107" spans="3:12" ht="12" x14ac:dyDescent="0.2">
      <c r="C107" s="46">
        <v>1241</v>
      </c>
      <c r="D107" s="47" t="s">
        <v>189</v>
      </c>
      <c r="E107" s="48" t="s">
        <v>175</v>
      </c>
      <c r="F107" s="49">
        <v>20862.060000000001</v>
      </c>
      <c r="G107" s="47">
        <v>30</v>
      </c>
      <c r="H107" s="50" t="s">
        <v>186</v>
      </c>
      <c r="I107" s="49">
        <v>20862.060000000001</v>
      </c>
      <c r="J107" s="49">
        <f t="shared" si="2"/>
        <v>0</v>
      </c>
      <c r="K107" s="49">
        <f t="shared" si="3"/>
        <v>0</v>
      </c>
      <c r="L107" s="51" t="s">
        <v>24</v>
      </c>
    </row>
    <row r="108" spans="3:12" ht="12" x14ac:dyDescent="0.2">
      <c r="C108" s="46">
        <v>1241</v>
      </c>
      <c r="D108" s="47" t="s">
        <v>190</v>
      </c>
      <c r="E108" s="48" t="s">
        <v>191</v>
      </c>
      <c r="F108" s="49">
        <v>18103.45</v>
      </c>
      <c r="G108" s="47">
        <v>102</v>
      </c>
      <c r="H108" s="50" t="s">
        <v>192</v>
      </c>
      <c r="I108" s="49">
        <v>18103.45</v>
      </c>
      <c r="J108" s="49">
        <f t="shared" si="2"/>
        <v>0</v>
      </c>
      <c r="K108" s="49">
        <f t="shared" si="3"/>
        <v>0</v>
      </c>
      <c r="L108" s="51" t="s">
        <v>24</v>
      </c>
    </row>
    <row r="109" spans="3:12" ht="12" x14ac:dyDescent="0.2">
      <c r="C109" s="46">
        <v>1241</v>
      </c>
      <c r="D109" s="47" t="s">
        <v>193</v>
      </c>
      <c r="E109" s="48" t="s">
        <v>23</v>
      </c>
      <c r="F109" s="49">
        <v>27982.76</v>
      </c>
      <c r="G109" s="47">
        <v>188</v>
      </c>
      <c r="H109" s="50" t="s">
        <v>194</v>
      </c>
      <c r="I109" s="49">
        <v>27982.76</v>
      </c>
      <c r="J109" s="49">
        <f t="shared" si="2"/>
        <v>0</v>
      </c>
      <c r="K109" s="49">
        <f t="shared" si="3"/>
        <v>0</v>
      </c>
      <c r="L109" s="51" t="s">
        <v>24</v>
      </c>
    </row>
    <row r="110" spans="3:12" ht="12" x14ac:dyDescent="0.2">
      <c r="C110" s="46">
        <v>1241</v>
      </c>
      <c r="D110" s="47" t="s">
        <v>195</v>
      </c>
      <c r="E110" s="48" t="s">
        <v>196</v>
      </c>
      <c r="F110" s="49">
        <v>8750</v>
      </c>
      <c r="G110" s="47">
        <v>309</v>
      </c>
      <c r="H110" s="50" t="s">
        <v>80</v>
      </c>
      <c r="I110" s="49">
        <v>8750</v>
      </c>
      <c r="J110" s="49">
        <f t="shared" si="2"/>
        <v>0</v>
      </c>
      <c r="K110" s="49">
        <f t="shared" si="3"/>
        <v>0</v>
      </c>
      <c r="L110" s="51" t="s">
        <v>24</v>
      </c>
    </row>
    <row r="111" spans="3:12" ht="12" x14ac:dyDescent="0.2">
      <c r="C111" s="46">
        <v>1241</v>
      </c>
      <c r="D111" s="47" t="s">
        <v>197</v>
      </c>
      <c r="E111" s="48" t="s">
        <v>84</v>
      </c>
      <c r="F111" s="49">
        <v>10940</v>
      </c>
      <c r="G111" s="47">
        <v>1017</v>
      </c>
      <c r="H111" s="50" t="s">
        <v>27</v>
      </c>
      <c r="I111" s="49">
        <v>10940</v>
      </c>
      <c r="J111" s="49">
        <f t="shared" si="2"/>
        <v>0</v>
      </c>
      <c r="K111" s="49">
        <f t="shared" si="3"/>
        <v>0</v>
      </c>
      <c r="L111" s="51" t="s">
        <v>24</v>
      </c>
    </row>
    <row r="112" spans="3:12" ht="12" x14ac:dyDescent="0.2">
      <c r="C112" s="46">
        <v>1241</v>
      </c>
      <c r="D112" s="47" t="s">
        <v>198</v>
      </c>
      <c r="E112" s="48" t="s">
        <v>23</v>
      </c>
      <c r="F112" s="49">
        <v>35701.33</v>
      </c>
      <c r="G112" s="47" t="s">
        <v>67</v>
      </c>
      <c r="H112" s="50" t="s">
        <v>68</v>
      </c>
      <c r="I112" s="49">
        <v>35701.33</v>
      </c>
      <c r="J112" s="49">
        <f t="shared" si="2"/>
        <v>0</v>
      </c>
      <c r="K112" s="49">
        <f t="shared" si="3"/>
        <v>0</v>
      </c>
      <c r="L112" s="51" t="s">
        <v>24</v>
      </c>
    </row>
    <row r="113" spans="3:12" ht="12" x14ac:dyDescent="0.2">
      <c r="C113" s="46">
        <v>1241</v>
      </c>
      <c r="D113" s="47" t="s">
        <v>199</v>
      </c>
      <c r="E113" s="48" t="s">
        <v>84</v>
      </c>
      <c r="F113" s="49">
        <v>10940</v>
      </c>
      <c r="G113" s="47">
        <v>1009</v>
      </c>
      <c r="H113" s="50" t="s">
        <v>27</v>
      </c>
      <c r="I113" s="49">
        <v>10940</v>
      </c>
      <c r="J113" s="49">
        <f t="shared" si="2"/>
        <v>0</v>
      </c>
      <c r="K113" s="49">
        <f t="shared" si="3"/>
        <v>0</v>
      </c>
      <c r="L113" s="51" t="s">
        <v>24</v>
      </c>
    </row>
    <row r="114" spans="3:12" ht="12" x14ac:dyDescent="0.2">
      <c r="C114" s="46">
        <v>1241</v>
      </c>
      <c r="D114" s="47" t="s">
        <v>200</v>
      </c>
      <c r="E114" s="48" t="s">
        <v>84</v>
      </c>
      <c r="F114" s="49">
        <v>10940</v>
      </c>
      <c r="G114" s="47">
        <v>1009</v>
      </c>
      <c r="H114" s="50" t="s">
        <v>27</v>
      </c>
      <c r="I114" s="49">
        <v>10940</v>
      </c>
      <c r="J114" s="49">
        <f t="shared" si="2"/>
        <v>0</v>
      </c>
      <c r="K114" s="49">
        <f t="shared" si="3"/>
        <v>0</v>
      </c>
      <c r="L114" s="51" t="s">
        <v>24</v>
      </c>
    </row>
    <row r="115" spans="3:12" ht="12" x14ac:dyDescent="0.2">
      <c r="C115" s="46">
        <v>1241</v>
      </c>
      <c r="D115" s="47" t="s">
        <v>201</v>
      </c>
      <c r="E115" s="48" t="s">
        <v>23</v>
      </c>
      <c r="F115" s="49">
        <v>16953</v>
      </c>
      <c r="G115" s="47">
        <v>1107</v>
      </c>
      <c r="H115" s="50" t="s">
        <v>51</v>
      </c>
      <c r="I115" s="49">
        <v>16953</v>
      </c>
      <c r="J115" s="49">
        <f t="shared" si="2"/>
        <v>0</v>
      </c>
      <c r="K115" s="49">
        <f t="shared" si="3"/>
        <v>0</v>
      </c>
      <c r="L115" s="51" t="s">
        <v>24</v>
      </c>
    </row>
    <row r="116" spans="3:12" ht="12" x14ac:dyDescent="0.2">
      <c r="C116" s="46">
        <v>1241</v>
      </c>
      <c r="D116" s="47" t="s">
        <v>202</v>
      </c>
      <c r="E116" s="48" t="s">
        <v>48</v>
      </c>
      <c r="F116" s="49">
        <v>15725</v>
      </c>
      <c r="G116" s="47" t="s">
        <v>72</v>
      </c>
      <c r="H116" s="50" t="s">
        <v>68</v>
      </c>
      <c r="I116" s="49">
        <v>15725</v>
      </c>
      <c r="J116" s="49">
        <f t="shared" si="2"/>
        <v>0</v>
      </c>
      <c r="K116" s="49">
        <f t="shared" si="3"/>
        <v>0</v>
      </c>
      <c r="L116" s="51" t="s">
        <v>24</v>
      </c>
    </row>
    <row r="117" spans="3:12" ht="12" x14ac:dyDescent="0.2">
      <c r="C117" s="46">
        <v>1241</v>
      </c>
      <c r="D117" s="47" t="s">
        <v>203</v>
      </c>
      <c r="E117" s="48" t="s">
        <v>204</v>
      </c>
      <c r="F117" s="49">
        <v>9550</v>
      </c>
      <c r="G117" s="47">
        <v>1022</v>
      </c>
      <c r="H117" s="50" t="s">
        <v>86</v>
      </c>
      <c r="I117" s="49">
        <v>9550</v>
      </c>
      <c r="J117" s="49">
        <f t="shared" si="2"/>
        <v>0</v>
      </c>
      <c r="K117" s="49">
        <f t="shared" si="3"/>
        <v>0</v>
      </c>
      <c r="L117" s="51" t="s">
        <v>24</v>
      </c>
    </row>
    <row r="118" spans="3:12" ht="12" x14ac:dyDescent="0.2">
      <c r="C118" s="46">
        <v>1241</v>
      </c>
      <c r="D118" s="47" t="s">
        <v>205</v>
      </c>
      <c r="E118" s="48" t="s">
        <v>175</v>
      </c>
      <c r="F118" s="49">
        <v>16999</v>
      </c>
      <c r="G118" s="47">
        <v>1023</v>
      </c>
      <c r="H118" s="50" t="s">
        <v>86</v>
      </c>
      <c r="I118" s="49">
        <v>16999</v>
      </c>
      <c r="J118" s="49">
        <f t="shared" si="2"/>
        <v>0</v>
      </c>
      <c r="K118" s="49">
        <f t="shared" si="3"/>
        <v>0</v>
      </c>
      <c r="L118" s="51" t="s">
        <v>24</v>
      </c>
    </row>
    <row r="119" spans="3:12" ht="12" x14ac:dyDescent="0.2">
      <c r="C119" s="46">
        <v>1241</v>
      </c>
      <c r="D119" s="47" t="s">
        <v>206</v>
      </c>
      <c r="E119" s="48" t="s">
        <v>59</v>
      </c>
      <c r="F119" s="49">
        <v>41312</v>
      </c>
      <c r="G119" s="47">
        <v>1057</v>
      </c>
      <c r="H119" s="50" t="s">
        <v>99</v>
      </c>
      <c r="I119" s="49">
        <v>41312</v>
      </c>
      <c r="J119" s="49">
        <f t="shared" si="2"/>
        <v>0</v>
      </c>
      <c r="K119" s="49">
        <f t="shared" si="3"/>
        <v>0</v>
      </c>
      <c r="L119" s="51" t="s">
        <v>24</v>
      </c>
    </row>
    <row r="120" spans="3:12" ht="12" x14ac:dyDescent="0.2">
      <c r="C120" s="46">
        <v>1241</v>
      </c>
      <c r="D120" s="47" t="s">
        <v>207</v>
      </c>
      <c r="E120" s="48" t="s">
        <v>208</v>
      </c>
      <c r="F120" s="49">
        <v>6815.5</v>
      </c>
      <c r="G120" s="47">
        <v>1359</v>
      </c>
      <c r="H120" s="50" t="s">
        <v>209</v>
      </c>
      <c r="I120" s="49">
        <v>6815.5</v>
      </c>
      <c r="J120" s="49">
        <f t="shared" si="2"/>
        <v>0</v>
      </c>
      <c r="K120" s="49">
        <f t="shared" si="3"/>
        <v>0</v>
      </c>
      <c r="L120" s="51" t="s">
        <v>24</v>
      </c>
    </row>
    <row r="121" spans="3:12" ht="12" x14ac:dyDescent="0.2">
      <c r="C121" s="46">
        <v>1241</v>
      </c>
      <c r="D121" s="47" t="s">
        <v>210</v>
      </c>
      <c r="E121" s="48" t="s">
        <v>48</v>
      </c>
      <c r="F121" s="49">
        <v>11499</v>
      </c>
      <c r="G121" s="47">
        <v>1140</v>
      </c>
      <c r="H121" s="50" t="s">
        <v>211</v>
      </c>
      <c r="I121" s="49">
        <v>11499</v>
      </c>
      <c r="J121" s="49">
        <f t="shared" si="2"/>
        <v>0</v>
      </c>
      <c r="K121" s="49">
        <f t="shared" si="3"/>
        <v>0</v>
      </c>
      <c r="L121" s="51" t="s">
        <v>24</v>
      </c>
    </row>
    <row r="122" spans="3:12" ht="12" x14ac:dyDescent="0.2">
      <c r="C122" s="46">
        <v>1241</v>
      </c>
      <c r="D122" s="47" t="s">
        <v>212</v>
      </c>
      <c r="E122" s="48" t="s">
        <v>23</v>
      </c>
      <c r="F122" s="49">
        <v>7565</v>
      </c>
      <c r="G122" s="47">
        <v>667</v>
      </c>
      <c r="H122" s="50" t="s">
        <v>213</v>
      </c>
      <c r="I122" s="49">
        <v>7565</v>
      </c>
      <c r="J122" s="49">
        <f t="shared" si="2"/>
        <v>0</v>
      </c>
      <c r="K122" s="49">
        <f t="shared" si="3"/>
        <v>0</v>
      </c>
      <c r="L122" s="51" t="s">
        <v>24</v>
      </c>
    </row>
    <row r="123" spans="3:12" ht="12" x14ac:dyDescent="0.2">
      <c r="C123" s="46">
        <v>1241</v>
      </c>
      <c r="D123" s="47" t="s">
        <v>214</v>
      </c>
      <c r="E123" s="48" t="s">
        <v>23</v>
      </c>
      <c r="F123" s="49">
        <v>20958</v>
      </c>
      <c r="G123" s="47">
        <v>119192</v>
      </c>
      <c r="H123" s="50" t="s">
        <v>215</v>
      </c>
      <c r="I123" s="49">
        <v>20958</v>
      </c>
      <c r="J123" s="49">
        <f t="shared" si="2"/>
        <v>0</v>
      </c>
      <c r="K123" s="49">
        <f t="shared" si="3"/>
        <v>0</v>
      </c>
      <c r="L123" s="51" t="s">
        <v>24</v>
      </c>
    </row>
    <row r="124" spans="3:12" ht="12" x14ac:dyDescent="0.2">
      <c r="C124" s="46">
        <v>1241</v>
      </c>
      <c r="D124" s="47" t="s">
        <v>216</v>
      </c>
      <c r="E124" s="48" t="s">
        <v>23</v>
      </c>
      <c r="F124" s="49">
        <v>20958</v>
      </c>
      <c r="G124" s="47">
        <v>122721</v>
      </c>
      <c r="H124" s="50" t="s">
        <v>142</v>
      </c>
      <c r="I124" s="49">
        <v>20958</v>
      </c>
      <c r="J124" s="49">
        <f t="shared" si="2"/>
        <v>0</v>
      </c>
      <c r="K124" s="49">
        <f t="shared" si="3"/>
        <v>0</v>
      </c>
      <c r="L124" s="51" t="s">
        <v>24</v>
      </c>
    </row>
    <row r="125" spans="3:12" ht="12" x14ac:dyDescent="0.2">
      <c r="C125" s="46">
        <v>1241</v>
      </c>
      <c r="D125" s="47" t="s">
        <v>217</v>
      </c>
      <c r="E125" s="48" t="s">
        <v>39</v>
      </c>
      <c r="F125" s="49">
        <v>15953</v>
      </c>
      <c r="G125" s="47">
        <v>959</v>
      </c>
      <c r="H125" s="50" t="s">
        <v>44</v>
      </c>
      <c r="I125" s="49">
        <v>15953</v>
      </c>
      <c r="J125" s="49">
        <f t="shared" si="2"/>
        <v>0</v>
      </c>
      <c r="K125" s="49">
        <f t="shared" si="3"/>
        <v>0</v>
      </c>
      <c r="L125" s="51" t="s">
        <v>24</v>
      </c>
    </row>
    <row r="126" spans="3:12" ht="12" x14ac:dyDescent="0.2">
      <c r="C126" s="46">
        <v>1241</v>
      </c>
      <c r="D126" s="47" t="s">
        <v>218</v>
      </c>
      <c r="E126" s="48" t="s">
        <v>48</v>
      </c>
      <c r="F126" s="49">
        <v>13200</v>
      </c>
      <c r="G126" s="47">
        <v>65422</v>
      </c>
      <c r="H126" s="50" t="s">
        <v>34</v>
      </c>
      <c r="I126" s="49">
        <v>13200</v>
      </c>
      <c r="J126" s="49">
        <f t="shared" si="2"/>
        <v>0</v>
      </c>
      <c r="K126" s="49">
        <f t="shared" si="3"/>
        <v>0</v>
      </c>
      <c r="L126" s="51" t="s">
        <v>24</v>
      </c>
    </row>
    <row r="127" spans="3:12" ht="12" x14ac:dyDescent="0.2">
      <c r="C127" s="46">
        <v>1241</v>
      </c>
      <c r="D127" s="47" t="s">
        <v>219</v>
      </c>
      <c r="E127" s="48" t="s">
        <v>48</v>
      </c>
      <c r="F127" s="49">
        <v>13200</v>
      </c>
      <c r="G127" s="47">
        <v>65422</v>
      </c>
      <c r="H127" s="50" t="s">
        <v>34</v>
      </c>
      <c r="I127" s="49">
        <v>13200</v>
      </c>
      <c r="J127" s="49">
        <f t="shared" si="2"/>
        <v>0</v>
      </c>
      <c r="K127" s="49">
        <f t="shared" si="3"/>
        <v>0</v>
      </c>
      <c r="L127" s="51" t="s">
        <v>24</v>
      </c>
    </row>
    <row r="128" spans="3:12" ht="12" x14ac:dyDescent="0.2">
      <c r="C128" s="46">
        <v>1241</v>
      </c>
      <c r="D128" s="47" t="s">
        <v>220</v>
      </c>
      <c r="E128" s="48" t="s">
        <v>221</v>
      </c>
      <c r="F128" s="49">
        <v>4779.17</v>
      </c>
      <c r="G128" s="47">
        <v>1137</v>
      </c>
      <c r="H128" s="50" t="s">
        <v>151</v>
      </c>
      <c r="I128" s="49">
        <v>4779.17</v>
      </c>
      <c r="J128" s="49">
        <f t="shared" si="2"/>
        <v>0</v>
      </c>
      <c r="K128" s="49">
        <f t="shared" si="3"/>
        <v>0</v>
      </c>
      <c r="L128" s="51" t="s">
        <v>24</v>
      </c>
    </row>
    <row r="129" spans="3:12" ht="12" x14ac:dyDescent="0.2">
      <c r="C129" s="46">
        <v>1241</v>
      </c>
      <c r="D129" s="47" t="s">
        <v>222</v>
      </c>
      <c r="E129" s="48" t="s">
        <v>221</v>
      </c>
      <c r="F129" s="49">
        <v>8650</v>
      </c>
      <c r="G129" s="47">
        <v>320</v>
      </c>
      <c r="H129" s="50" t="s">
        <v>75</v>
      </c>
      <c r="I129" s="49">
        <v>8650</v>
      </c>
      <c r="J129" s="49">
        <f t="shared" si="2"/>
        <v>0</v>
      </c>
      <c r="K129" s="49">
        <f t="shared" si="3"/>
        <v>0</v>
      </c>
      <c r="L129" s="51" t="s">
        <v>24</v>
      </c>
    </row>
    <row r="130" spans="3:12" ht="12" x14ac:dyDescent="0.2">
      <c r="C130" s="46">
        <v>1241</v>
      </c>
      <c r="D130" s="47" t="s">
        <v>223</v>
      </c>
      <c r="E130" s="48" t="s">
        <v>82</v>
      </c>
      <c r="F130" s="49">
        <v>9550</v>
      </c>
      <c r="G130" s="47">
        <v>1022</v>
      </c>
      <c r="H130" s="50" t="s">
        <v>86</v>
      </c>
      <c r="I130" s="49">
        <v>9550</v>
      </c>
      <c r="J130" s="49">
        <f t="shared" si="2"/>
        <v>0</v>
      </c>
      <c r="K130" s="49">
        <f t="shared" si="3"/>
        <v>0</v>
      </c>
      <c r="L130" s="51" t="s">
        <v>24</v>
      </c>
    </row>
    <row r="131" spans="3:12" ht="12" x14ac:dyDescent="0.2">
      <c r="C131" s="46">
        <v>1241</v>
      </c>
      <c r="D131" s="47" t="s">
        <v>224</v>
      </c>
      <c r="E131" s="48" t="s">
        <v>26</v>
      </c>
      <c r="F131" s="49">
        <v>9550</v>
      </c>
      <c r="G131" s="47">
        <v>1023</v>
      </c>
      <c r="H131" s="50" t="s">
        <v>86</v>
      </c>
      <c r="I131" s="49">
        <v>9550</v>
      </c>
      <c r="J131" s="49">
        <f t="shared" si="2"/>
        <v>0</v>
      </c>
      <c r="K131" s="49">
        <f t="shared" si="3"/>
        <v>0</v>
      </c>
      <c r="L131" s="51" t="s">
        <v>24</v>
      </c>
    </row>
    <row r="132" spans="3:12" ht="12" x14ac:dyDescent="0.2">
      <c r="C132" s="46">
        <v>1241</v>
      </c>
      <c r="D132" s="47" t="s">
        <v>225</v>
      </c>
      <c r="E132" s="48" t="s">
        <v>84</v>
      </c>
      <c r="F132" s="49">
        <v>10940</v>
      </c>
      <c r="G132" s="47">
        <v>1023</v>
      </c>
      <c r="H132" s="50" t="s">
        <v>86</v>
      </c>
      <c r="I132" s="49">
        <v>10940</v>
      </c>
      <c r="J132" s="49">
        <f t="shared" si="2"/>
        <v>0</v>
      </c>
      <c r="K132" s="49">
        <f t="shared" si="3"/>
        <v>0</v>
      </c>
      <c r="L132" s="51" t="s">
        <v>24</v>
      </c>
    </row>
    <row r="133" spans="3:12" ht="12" x14ac:dyDescent="0.2">
      <c r="C133" s="46">
        <v>1241</v>
      </c>
      <c r="D133" s="47" t="s">
        <v>226</v>
      </c>
      <c r="E133" s="48" t="s">
        <v>26</v>
      </c>
      <c r="F133" s="49">
        <v>9550</v>
      </c>
      <c r="G133" s="47">
        <v>1030</v>
      </c>
      <c r="H133" s="50" t="s">
        <v>227</v>
      </c>
      <c r="I133" s="49">
        <v>9550</v>
      </c>
      <c r="J133" s="49">
        <f t="shared" si="2"/>
        <v>0</v>
      </c>
      <c r="K133" s="49">
        <f t="shared" si="3"/>
        <v>0</v>
      </c>
      <c r="L133" s="51" t="s">
        <v>24</v>
      </c>
    </row>
    <row r="134" spans="3:12" ht="12" x14ac:dyDescent="0.2">
      <c r="C134" s="46">
        <v>1241</v>
      </c>
      <c r="D134" s="47" t="s">
        <v>228</v>
      </c>
      <c r="E134" s="48" t="s">
        <v>48</v>
      </c>
      <c r="F134" s="49">
        <v>8341</v>
      </c>
      <c r="G134" s="47">
        <v>1057</v>
      </c>
      <c r="H134" s="50" t="s">
        <v>99</v>
      </c>
      <c r="I134" s="49">
        <v>8341</v>
      </c>
      <c r="J134" s="49">
        <f t="shared" si="2"/>
        <v>0</v>
      </c>
      <c r="K134" s="49">
        <f t="shared" si="3"/>
        <v>0</v>
      </c>
      <c r="L134" s="51" t="s">
        <v>24</v>
      </c>
    </row>
    <row r="135" spans="3:12" ht="12" x14ac:dyDescent="0.2">
      <c r="C135" s="46">
        <v>1241</v>
      </c>
      <c r="D135" s="47" t="s">
        <v>229</v>
      </c>
      <c r="E135" s="48" t="s">
        <v>221</v>
      </c>
      <c r="F135" s="49">
        <v>10330</v>
      </c>
      <c r="G135" s="47">
        <v>1310</v>
      </c>
      <c r="H135" s="50" t="s">
        <v>230</v>
      </c>
      <c r="I135" s="49">
        <v>10330</v>
      </c>
      <c r="J135" s="49">
        <f t="shared" si="2"/>
        <v>0</v>
      </c>
      <c r="K135" s="49">
        <f t="shared" si="3"/>
        <v>0</v>
      </c>
      <c r="L135" s="51" t="s">
        <v>24</v>
      </c>
    </row>
    <row r="136" spans="3:12" ht="12" x14ac:dyDescent="0.2">
      <c r="C136" s="46">
        <v>1241</v>
      </c>
      <c r="D136" s="47" t="s">
        <v>231</v>
      </c>
      <c r="E136" s="48" t="s">
        <v>23</v>
      </c>
      <c r="F136" s="49">
        <v>8961.68</v>
      </c>
      <c r="G136" s="47">
        <v>193</v>
      </c>
      <c r="H136" s="50" t="s">
        <v>232</v>
      </c>
      <c r="I136" s="49">
        <v>8961.68</v>
      </c>
      <c r="J136" s="49">
        <f t="shared" si="2"/>
        <v>0</v>
      </c>
      <c r="K136" s="49">
        <f t="shared" si="3"/>
        <v>0</v>
      </c>
      <c r="L136" s="51" t="s">
        <v>24</v>
      </c>
    </row>
    <row r="137" spans="3:12" ht="12" x14ac:dyDescent="0.2">
      <c r="C137" s="46">
        <v>1241</v>
      </c>
      <c r="D137" s="47" t="s">
        <v>233</v>
      </c>
      <c r="E137" s="48" t="s">
        <v>23</v>
      </c>
      <c r="F137" s="49">
        <v>16017</v>
      </c>
      <c r="G137" s="47">
        <v>2211</v>
      </c>
      <c r="H137" s="50" t="s">
        <v>234</v>
      </c>
      <c r="I137" s="49">
        <v>16017</v>
      </c>
      <c r="J137" s="49">
        <f t="shared" si="2"/>
        <v>0</v>
      </c>
      <c r="K137" s="49">
        <f t="shared" si="3"/>
        <v>0</v>
      </c>
      <c r="L137" s="51" t="s">
        <v>24</v>
      </c>
    </row>
    <row r="138" spans="3:12" ht="12" x14ac:dyDescent="0.2">
      <c r="C138" s="46">
        <v>1241</v>
      </c>
      <c r="D138" s="47" t="s">
        <v>235</v>
      </c>
      <c r="E138" s="48" t="s">
        <v>59</v>
      </c>
      <c r="F138" s="49">
        <v>2600</v>
      </c>
      <c r="G138" s="47">
        <v>670</v>
      </c>
      <c r="H138" s="50" t="s">
        <v>236</v>
      </c>
      <c r="I138" s="49">
        <v>2600</v>
      </c>
      <c r="J138" s="49">
        <f t="shared" si="2"/>
        <v>0</v>
      </c>
      <c r="K138" s="49">
        <f t="shared" si="3"/>
        <v>0</v>
      </c>
      <c r="L138" s="51" t="s">
        <v>24</v>
      </c>
    </row>
    <row r="139" spans="3:12" ht="12" x14ac:dyDescent="0.2">
      <c r="C139" s="46">
        <v>1241</v>
      </c>
      <c r="D139" s="47" t="s">
        <v>237</v>
      </c>
      <c r="E139" s="48" t="s">
        <v>23</v>
      </c>
      <c r="F139" s="49">
        <v>13010</v>
      </c>
      <c r="G139" s="47">
        <v>65422</v>
      </c>
      <c r="H139" s="50" t="s">
        <v>34</v>
      </c>
      <c r="I139" s="49">
        <v>13010</v>
      </c>
      <c r="J139" s="49">
        <f t="shared" si="2"/>
        <v>0</v>
      </c>
      <c r="K139" s="49">
        <f t="shared" si="3"/>
        <v>0</v>
      </c>
      <c r="L139" s="51" t="s">
        <v>24</v>
      </c>
    </row>
    <row r="140" spans="3:12" ht="12" x14ac:dyDescent="0.2">
      <c r="C140" s="46">
        <v>1241</v>
      </c>
      <c r="D140" s="47" t="s">
        <v>238</v>
      </c>
      <c r="E140" s="48" t="s">
        <v>196</v>
      </c>
      <c r="F140" s="49">
        <v>8750</v>
      </c>
      <c r="G140" s="47">
        <v>309</v>
      </c>
      <c r="H140" s="50" t="s">
        <v>80</v>
      </c>
      <c r="I140" s="49">
        <v>8750</v>
      </c>
      <c r="J140" s="49">
        <f t="shared" si="2"/>
        <v>0</v>
      </c>
      <c r="K140" s="49">
        <f t="shared" si="3"/>
        <v>0</v>
      </c>
      <c r="L140" s="51" t="s">
        <v>24</v>
      </c>
    </row>
    <row r="141" spans="3:12" ht="12" x14ac:dyDescent="0.2">
      <c r="C141" s="46">
        <v>1241</v>
      </c>
      <c r="D141" s="47" t="s">
        <v>239</v>
      </c>
      <c r="E141" s="48" t="s">
        <v>204</v>
      </c>
      <c r="F141" s="49">
        <v>9550</v>
      </c>
      <c r="G141" s="47">
        <v>1009</v>
      </c>
      <c r="H141" s="50" t="s">
        <v>27</v>
      </c>
      <c r="I141" s="49">
        <v>9550</v>
      </c>
      <c r="J141" s="49">
        <f t="shared" si="2"/>
        <v>0</v>
      </c>
      <c r="K141" s="49">
        <f t="shared" si="3"/>
        <v>0</v>
      </c>
      <c r="L141" s="51" t="s">
        <v>24</v>
      </c>
    </row>
    <row r="142" spans="3:12" ht="12" x14ac:dyDescent="0.2">
      <c r="C142" s="46">
        <v>1241</v>
      </c>
      <c r="D142" s="47" t="s">
        <v>240</v>
      </c>
      <c r="E142" s="48" t="s">
        <v>23</v>
      </c>
      <c r="F142" s="49">
        <v>19700</v>
      </c>
      <c r="G142" s="47">
        <v>1292</v>
      </c>
      <c r="H142" s="50" t="s">
        <v>241</v>
      </c>
      <c r="I142" s="49">
        <v>19700</v>
      </c>
      <c r="J142" s="49">
        <f t="shared" si="2"/>
        <v>0</v>
      </c>
      <c r="K142" s="49">
        <f t="shared" si="3"/>
        <v>0</v>
      </c>
      <c r="L142" s="51" t="s">
        <v>24</v>
      </c>
    </row>
    <row r="143" spans="3:12" ht="12" x14ac:dyDescent="0.2">
      <c r="C143" s="46">
        <v>1241</v>
      </c>
      <c r="D143" s="47" t="s">
        <v>242</v>
      </c>
      <c r="E143" s="48" t="s">
        <v>23</v>
      </c>
      <c r="F143" s="49">
        <v>12500</v>
      </c>
      <c r="G143" s="47">
        <v>489</v>
      </c>
      <c r="H143" s="50" t="s">
        <v>243</v>
      </c>
      <c r="I143" s="49">
        <v>12500</v>
      </c>
      <c r="J143" s="49">
        <f t="shared" si="2"/>
        <v>0</v>
      </c>
      <c r="K143" s="49">
        <f t="shared" si="3"/>
        <v>0</v>
      </c>
      <c r="L143" s="51" t="s">
        <v>24</v>
      </c>
    </row>
    <row r="144" spans="3:12" ht="12" x14ac:dyDescent="0.2">
      <c r="C144" s="46">
        <v>1241</v>
      </c>
      <c r="D144" s="47" t="s">
        <v>244</v>
      </c>
      <c r="E144" s="48" t="s">
        <v>175</v>
      </c>
      <c r="F144" s="49">
        <v>21551.72</v>
      </c>
      <c r="G144" s="47">
        <v>1652</v>
      </c>
      <c r="H144" s="50" t="s">
        <v>245</v>
      </c>
      <c r="I144" s="49">
        <v>21551.72</v>
      </c>
      <c r="J144" s="49">
        <f t="shared" si="2"/>
        <v>0</v>
      </c>
      <c r="K144" s="49">
        <f t="shared" si="3"/>
        <v>0</v>
      </c>
      <c r="L144" s="51" t="s">
        <v>24</v>
      </c>
    </row>
    <row r="145" spans="3:12" ht="12" x14ac:dyDescent="0.2">
      <c r="C145" s="46">
        <v>1241</v>
      </c>
      <c r="D145" s="47" t="s">
        <v>246</v>
      </c>
      <c r="E145" s="48" t="s">
        <v>23</v>
      </c>
      <c r="F145" s="49">
        <v>20958</v>
      </c>
      <c r="G145" s="47">
        <v>119192</v>
      </c>
      <c r="H145" s="50" t="s">
        <v>215</v>
      </c>
      <c r="I145" s="49">
        <v>20958</v>
      </c>
      <c r="J145" s="49">
        <f t="shared" si="2"/>
        <v>0</v>
      </c>
      <c r="K145" s="49">
        <f t="shared" si="3"/>
        <v>0</v>
      </c>
      <c r="L145" s="51" t="s">
        <v>24</v>
      </c>
    </row>
    <row r="146" spans="3:12" ht="12" x14ac:dyDescent="0.2">
      <c r="C146" s="46">
        <v>1241</v>
      </c>
      <c r="D146" s="47" t="s">
        <v>247</v>
      </c>
      <c r="E146" s="48" t="s">
        <v>23</v>
      </c>
      <c r="F146" s="49">
        <v>16953</v>
      </c>
      <c r="G146" s="47">
        <v>1107</v>
      </c>
      <c r="H146" s="50" t="s">
        <v>51</v>
      </c>
      <c r="I146" s="49">
        <v>16953</v>
      </c>
      <c r="J146" s="49">
        <f t="shared" ref="J146:J209" si="4">F146-I146</f>
        <v>0</v>
      </c>
      <c r="K146" s="49">
        <f t="shared" ref="K146:K209" si="5">F146-I146</f>
        <v>0</v>
      </c>
      <c r="L146" s="51" t="s">
        <v>24</v>
      </c>
    </row>
    <row r="147" spans="3:12" ht="12" x14ac:dyDescent="0.2">
      <c r="C147" s="46">
        <v>1241</v>
      </c>
      <c r="D147" s="47" t="s">
        <v>248</v>
      </c>
      <c r="E147" s="48" t="s">
        <v>112</v>
      </c>
      <c r="F147" s="49">
        <v>2575</v>
      </c>
      <c r="G147" s="47">
        <v>320</v>
      </c>
      <c r="H147" s="50" t="s">
        <v>75</v>
      </c>
      <c r="I147" s="49">
        <v>2575</v>
      </c>
      <c r="J147" s="49">
        <f t="shared" si="4"/>
        <v>0</v>
      </c>
      <c r="K147" s="49">
        <f t="shared" si="5"/>
        <v>0</v>
      </c>
      <c r="L147" s="51" t="s">
        <v>24</v>
      </c>
    </row>
    <row r="148" spans="3:12" ht="12" x14ac:dyDescent="0.2">
      <c r="C148" s="46">
        <v>1241</v>
      </c>
      <c r="D148" s="47" t="s">
        <v>249</v>
      </c>
      <c r="E148" s="48" t="s">
        <v>84</v>
      </c>
      <c r="F148" s="49">
        <v>10940</v>
      </c>
      <c r="G148" s="47">
        <v>1022</v>
      </c>
      <c r="H148" s="50" t="s">
        <v>86</v>
      </c>
      <c r="I148" s="49">
        <v>10940</v>
      </c>
      <c r="J148" s="49">
        <f t="shared" si="4"/>
        <v>0</v>
      </c>
      <c r="K148" s="49">
        <f t="shared" si="5"/>
        <v>0</v>
      </c>
      <c r="L148" s="51" t="s">
        <v>24</v>
      </c>
    </row>
    <row r="149" spans="3:12" ht="12" x14ac:dyDescent="0.2">
      <c r="C149" s="46">
        <v>1241</v>
      </c>
      <c r="D149" s="47" t="s">
        <v>250</v>
      </c>
      <c r="E149" s="48" t="s">
        <v>84</v>
      </c>
      <c r="F149" s="49">
        <v>10940</v>
      </c>
      <c r="G149" s="47">
        <v>1022</v>
      </c>
      <c r="H149" s="50" t="s">
        <v>86</v>
      </c>
      <c r="I149" s="49">
        <v>10940</v>
      </c>
      <c r="J149" s="49">
        <f t="shared" si="4"/>
        <v>0</v>
      </c>
      <c r="K149" s="49">
        <f t="shared" si="5"/>
        <v>0</v>
      </c>
      <c r="L149" s="51" t="s">
        <v>24</v>
      </c>
    </row>
    <row r="150" spans="3:12" ht="12" x14ac:dyDescent="0.2">
      <c r="C150" s="46">
        <v>1241</v>
      </c>
      <c r="D150" s="47" t="s">
        <v>251</v>
      </c>
      <c r="E150" s="48" t="s">
        <v>84</v>
      </c>
      <c r="F150" s="49">
        <v>10940</v>
      </c>
      <c r="G150" s="47">
        <v>1023</v>
      </c>
      <c r="H150" s="50" t="s">
        <v>86</v>
      </c>
      <c r="I150" s="49">
        <v>10940</v>
      </c>
      <c r="J150" s="49">
        <f t="shared" si="4"/>
        <v>0</v>
      </c>
      <c r="K150" s="49">
        <f t="shared" si="5"/>
        <v>0</v>
      </c>
      <c r="L150" s="51" t="s">
        <v>24</v>
      </c>
    </row>
    <row r="151" spans="3:12" ht="12" x14ac:dyDescent="0.2">
      <c r="C151" s="46">
        <v>1241</v>
      </c>
      <c r="D151" s="47" t="s">
        <v>252</v>
      </c>
      <c r="E151" s="48" t="s">
        <v>31</v>
      </c>
      <c r="F151" s="49">
        <v>6815.5</v>
      </c>
      <c r="G151" s="47">
        <v>1358</v>
      </c>
      <c r="H151" s="50" t="s">
        <v>209</v>
      </c>
      <c r="I151" s="49">
        <v>6815.5</v>
      </c>
      <c r="J151" s="49">
        <f t="shared" si="4"/>
        <v>0</v>
      </c>
      <c r="K151" s="49">
        <f t="shared" si="5"/>
        <v>0</v>
      </c>
      <c r="L151" s="51" t="s">
        <v>24</v>
      </c>
    </row>
    <row r="152" spans="3:12" ht="12" x14ac:dyDescent="0.2">
      <c r="C152" s="46">
        <v>1241</v>
      </c>
      <c r="D152" s="47" t="s">
        <v>253</v>
      </c>
      <c r="E152" s="48" t="s">
        <v>23</v>
      </c>
      <c r="F152" s="49">
        <v>20958</v>
      </c>
      <c r="G152" s="47">
        <v>122721</v>
      </c>
      <c r="H152" s="50" t="s">
        <v>142</v>
      </c>
      <c r="I152" s="49">
        <v>20958</v>
      </c>
      <c r="J152" s="49">
        <f t="shared" si="4"/>
        <v>0</v>
      </c>
      <c r="K152" s="49">
        <f t="shared" si="5"/>
        <v>0</v>
      </c>
      <c r="L152" s="51" t="s">
        <v>24</v>
      </c>
    </row>
    <row r="153" spans="3:12" ht="12" x14ac:dyDescent="0.2">
      <c r="C153" s="46">
        <v>1241</v>
      </c>
      <c r="D153" s="47" t="s">
        <v>254</v>
      </c>
      <c r="E153" s="48" t="s">
        <v>23</v>
      </c>
      <c r="F153" s="49">
        <v>19650</v>
      </c>
      <c r="G153" s="47">
        <v>97049</v>
      </c>
      <c r="H153" s="50" t="s">
        <v>177</v>
      </c>
      <c r="I153" s="49">
        <v>19650</v>
      </c>
      <c r="J153" s="49">
        <f t="shared" si="4"/>
        <v>0</v>
      </c>
      <c r="K153" s="49">
        <f t="shared" si="5"/>
        <v>0</v>
      </c>
      <c r="L153" s="51" t="s">
        <v>24</v>
      </c>
    </row>
    <row r="154" spans="3:12" ht="12" x14ac:dyDescent="0.2">
      <c r="C154" s="46">
        <v>1241</v>
      </c>
      <c r="D154" s="47" t="s">
        <v>255</v>
      </c>
      <c r="E154" s="48" t="s">
        <v>23</v>
      </c>
      <c r="F154" s="49">
        <v>15725</v>
      </c>
      <c r="G154" s="47" t="s">
        <v>72</v>
      </c>
      <c r="H154" s="50" t="s">
        <v>68</v>
      </c>
      <c r="I154" s="49">
        <v>15725</v>
      </c>
      <c r="J154" s="49">
        <f t="shared" si="4"/>
        <v>0</v>
      </c>
      <c r="K154" s="49">
        <f t="shared" si="5"/>
        <v>0</v>
      </c>
      <c r="L154" s="51" t="s">
        <v>24</v>
      </c>
    </row>
    <row r="155" spans="3:12" ht="12" x14ac:dyDescent="0.2">
      <c r="C155" s="46">
        <v>1241</v>
      </c>
      <c r="D155" s="47" t="s">
        <v>256</v>
      </c>
      <c r="E155" s="48" t="s">
        <v>39</v>
      </c>
      <c r="F155" s="49">
        <v>3999</v>
      </c>
      <c r="G155" s="47" t="s">
        <v>77</v>
      </c>
      <c r="H155" s="50" t="s">
        <v>41</v>
      </c>
      <c r="I155" s="49">
        <v>3999</v>
      </c>
      <c r="J155" s="49">
        <f t="shared" si="4"/>
        <v>0</v>
      </c>
      <c r="K155" s="49">
        <f t="shared" si="5"/>
        <v>0</v>
      </c>
      <c r="L155" s="51" t="s">
        <v>24</v>
      </c>
    </row>
    <row r="156" spans="3:12" ht="12" x14ac:dyDescent="0.2">
      <c r="C156" s="46">
        <v>1241</v>
      </c>
      <c r="D156" s="47" t="s">
        <v>257</v>
      </c>
      <c r="E156" s="48" t="s">
        <v>196</v>
      </c>
      <c r="F156" s="49">
        <v>8750</v>
      </c>
      <c r="G156" s="47">
        <v>309</v>
      </c>
      <c r="H156" s="50" t="s">
        <v>80</v>
      </c>
      <c r="I156" s="49">
        <v>8750</v>
      </c>
      <c r="J156" s="49">
        <f t="shared" si="4"/>
        <v>0</v>
      </c>
      <c r="K156" s="49">
        <f t="shared" si="5"/>
        <v>0</v>
      </c>
      <c r="L156" s="51" t="s">
        <v>24</v>
      </c>
    </row>
    <row r="157" spans="3:12" ht="12" x14ac:dyDescent="0.2">
      <c r="C157" s="46">
        <v>1241</v>
      </c>
      <c r="D157" s="47" t="s">
        <v>258</v>
      </c>
      <c r="E157" s="48" t="s">
        <v>259</v>
      </c>
      <c r="F157" s="49">
        <v>9520</v>
      </c>
      <c r="G157" s="47">
        <v>1009</v>
      </c>
      <c r="H157" s="50" t="s">
        <v>27</v>
      </c>
      <c r="I157" s="49">
        <v>9520</v>
      </c>
      <c r="J157" s="49">
        <f t="shared" si="4"/>
        <v>0</v>
      </c>
      <c r="K157" s="49">
        <f t="shared" si="5"/>
        <v>0</v>
      </c>
      <c r="L157" s="51" t="s">
        <v>24</v>
      </c>
    </row>
    <row r="158" spans="3:12" ht="12" x14ac:dyDescent="0.2">
      <c r="C158" s="46">
        <v>1241</v>
      </c>
      <c r="D158" s="47" t="s">
        <v>260</v>
      </c>
      <c r="E158" s="48" t="s">
        <v>175</v>
      </c>
      <c r="F158" s="49">
        <v>16999</v>
      </c>
      <c r="G158" s="47">
        <v>1009</v>
      </c>
      <c r="H158" s="50" t="s">
        <v>27</v>
      </c>
      <c r="I158" s="49">
        <v>16999</v>
      </c>
      <c r="J158" s="49">
        <f t="shared" si="4"/>
        <v>0</v>
      </c>
      <c r="K158" s="49">
        <f t="shared" si="5"/>
        <v>0</v>
      </c>
      <c r="L158" s="51" t="s">
        <v>24</v>
      </c>
    </row>
    <row r="159" spans="3:12" ht="12" x14ac:dyDescent="0.2">
      <c r="C159" s="46">
        <v>1241</v>
      </c>
      <c r="D159" s="47" t="s">
        <v>261</v>
      </c>
      <c r="E159" s="48" t="s">
        <v>23</v>
      </c>
      <c r="F159" s="49">
        <v>8961.68</v>
      </c>
      <c r="G159" s="47">
        <v>196</v>
      </c>
      <c r="H159" s="50" t="s">
        <v>232</v>
      </c>
      <c r="I159" s="49">
        <v>8961.68</v>
      </c>
      <c r="J159" s="49">
        <f t="shared" si="4"/>
        <v>0</v>
      </c>
      <c r="K159" s="49">
        <f t="shared" si="5"/>
        <v>0</v>
      </c>
      <c r="L159" s="51" t="s">
        <v>24</v>
      </c>
    </row>
    <row r="160" spans="3:12" ht="12" x14ac:dyDescent="0.2">
      <c r="C160" s="46">
        <v>1241</v>
      </c>
      <c r="D160" s="47" t="s">
        <v>262</v>
      </c>
      <c r="E160" s="48" t="s">
        <v>112</v>
      </c>
      <c r="F160" s="49">
        <v>2980</v>
      </c>
      <c r="G160" s="47" t="s">
        <v>263</v>
      </c>
      <c r="H160" s="50" t="s">
        <v>264</v>
      </c>
      <c r="I160" s="49">
        <v>2980</v>
      </c>
      <c r="J160" s="49">
        <f t="shared" si="4"/>
        <v>0</v>
      </c>
      <c r="K160" s="49">
        <f t="shared" si="5"/>
        <v>0</v>
      </c>
      <c r="L160" s="51" t="s">
        <v>24</v>
      </c>
    </row>
    <row r="161" spans="3:12" ht="12" x14ac:dyDescent="0.2">
      <c r="C161" s="46">
        <v>1241</v>
      </c>
      <c r="D161" s="47" t="s">
        <v>265</v>
      </c>
      <c r="E161" s="48" t="s">
        <v>112</v>
      </c>
      <c r="F161" s="49">
        <v>2980</v>
      </c>
      <c r="G161" s="47" t="s">
        <v>263</v>
      </c>
      <c r="H161" s="50" t="s">
        <v>264</v>
      </c>
      <c r="I161" s="49">
        <v>2980</v>
      </c>
      <c r="J161" s="49">
        <f t="shared" si="4"/>
        <v>0</v>
      </c>
      <c r="K161" s="49">
        <f t="shared" si="5"/>
        <v>0</v>
      </c>
      <c r="L161" s="51" t="s">
        <v>24</v>
      </c>
    </row>
    <row r="162" spans="3:12" ht="12" x14ac:dyDescent="0.2">
      <c r="C162" s="46">
        <v>1241</v>
      </c>
      <c r="D162" s="47" t="s">
        <v>266</v>
      </c>
      <c r="E162" s="48" t="s">
        <v>112</v>
      </c>
      <c r="F162" s="49">
        <v>2980</v>
      </c>
      <c r="G162" s="47" t="s">
        <v>263</v>
      </c>
      <c r="H162" s="50" t="s">
        <v>264</v>
      </c>
      <c r="I162" s="49">
        <v>2980</v>
      </c>
      <c r="J162" s="49">
        <f t="shared" si="4"/>
        <v>0</v>
      </c>
      <c r="K162" s="49">
        <f t="shared" si="5"/>
        <v>0</v>
      </c>
      <c r="L162" s="51" t="s">
        <v>24</v>
      </c>
    </row>
    <row r="163" spans="3:12" ht="12" x14ac:dyDescent="0.2">
      <c r="C163" s="46">
        <v>1241</v>
      </c>
      <c r="D163" s="47" t="s">
        <v>267</v>
      </c>
      <c r="E163" s="48" t="s">
        <v>23</v>
      </c>
      <c r="F163" s="49">
        <v>16017</v>
      </c>
      <c r="G163" s="47">
        <v>2082</v>
      </c>
      <c r="H163" s="50" t="s">
        <v>268</v>
      </c>
      <c r="I163" s="49">
        <v>16017</v>
      </c>
      <c r="J163" s="49">
        <f t="shared" si="4"/>
        <v>0</v>
      </c>
      <c r="K163" s="49">
        <f t="shared" si="5"/>
        <v>0</v>
      </c>
      <c r="L163" s="51" t="s">
        <v>24</v>
      </c>
    </row>
    <row r="164" spans="3:12" ht="12" x14ac:dyDescent="0.2">
      <c r="C164" s="46">
        <v>1241</v>
      </c>
      <c r="D164" s="47" t="s">
        <v>269</v>
      </c>
      <c r="E164" s="48" t="s">
        <v>23</v>
      </c>
      <c r="F164" s="49">
        <v>16017</v>
      </c>
      <c r="G164" s="47">
        <v>2210</v>
      </c>
      <c r="H164" s="50" t="s">
        <v>234</v>
      </c>
      <c r="I164" s="49">
        <v>16017</v>
      </c>
      <c r="J164" s="49">
        <f t="shared" si="4"/>
        <v>0</v>
      </c>
      <c r="K164" s="49">
        <f t="shared" si="5"/>
        <v>0</v>
      </c>
      <c r="L164" s="51" t="s">
        <v>24</v>
      </c>
    </row>
    <row r="165" spans="3:12" ht="12" x14ac:dyDescent="0.2">
      <c r="C165" s="46">
        <v>1241</v>
      </c>
      <c r="D165" s="47" t="s">
        <v>270</v>
      </c>
      <c r="E165" s="48" t="s">
        <v>59</v>
      </c>
      <c r="F165" s="49">
        <v>2600</v>
      </c>
      <c r="G165" s="47">
        <v>670</v>
      </c>
      <c r="H165" s="50" t="s">
        <v>236</v>
      </c>
      <c r="I165" s="49">
        <v>2600</v>
      </c>
      <c r="J165" s="49">
        <f t="shared" si="4"/>
        <v>0</v>
      </c>
      <c r="K165" s="49">
        <f t="shared" si="5"/>
        <v>0</v>
      </c>
      <c r="L165" s="51" t="s">
        <v>24</v>
      </c>
    </row>
    <row r="166" spans="3:12" ht="12" x14ac:dyDescent="0.2">
      <c r="C166" s="46">
        <v>1241</v>
      </c>
      <c r="D166" s="47" t="s">
        <v>271</v>
      </c>
      <c r="E166" s="48" t="s">
        <v>23</v>
      </c>
      <c r="F166" s="49">
        <v>20958</v>
      </c>
      <c r="G166" s="47" t="s">
        <v>272</v>
      </c>
      <c r="H166" s="50" t="s">
        <v>273</v>
      </c>
      <c r="I166" s="49">
        <v>20958</v>
      </c>
      <c r="J166" s="49">
        <f t="shared" si="4"/>
        <v>0</v>
      </c>
      <c r="K166" s="49">
        <f t="shared" si="5"/>
        <v>0</v>
      </c>
      <c r="L166" s="51" t="s">
        <v>24</v>
      </c>
    </row>
    <row r="167" spans="3:12" ht="12" x14ac:dyDescent="0.2">
      <c r="C167" s="46">
        <v>1241</v>
      </c>
      <c r="D167" s="47" t="s">
        <v>274</v>
      </c>
      <c r="E167" s="48" t="s">
        <v>31</v>
      </c>
      <c r="F167" s="49">
        <v>6350</v>
      </c>
      <c r="G167" s="47" t="s">
        <v>72</v>
      </c>
      <c r="H167" s="50" t="s">
        <v>68</v>
      </c>
      <c r="I167" s="49">
        <v>6350</v>
      </c>
      <c r="J167" s="49">
        <f t="shared" si="4"/>
        <v>0</v>
      </c>
      <c r="K167" s="49">
        <f t="shared" si="5"/>
        <v>0</v>
      </c>
      <c r="L167" s="51" t="s">
        <v>24</v>
      </c>
    </row>
    <row r="168" spans="3:12" ht="12" x14ac:dyDescent="0.2">
      <c r="C168" s="46">
        <v>1241</v>
      </c>
      <c r="D168" s="47" t="s">
        <v>275</v>
      </c>
      <c r="E168" s="48" t="s">
        <v>276</v>
      </c>
      <c r="F168" s="49">
        <v>6360</v>
      </c>
      <c r="G168" s="47">
        <v>1006</v>
      </c>
      <c r="H168" s="50" t="s">
        <v>27</v>
      </c>
      <c r="I168" s="49">
        <v>6360</v>
      </c>
      <c r="J168" s="49">
        <f t="shared" si="4"/>
        <v>0</v>
      </c>
      <c r="K168" s="49">
        <f t="shared" si="5"/>
        <v>0</v>
      </c>
      <c r="L168" s="51" t="s">
        <v>24</v>
      </c>
    </row>
    <row r="169" spans="3:12" ht="12" x14ac:dyDescent="0.2">
      <c r="C169" s="46">
        <v>1241</v>
      </c>
      <c r="D169" s="47" t="s">
        <v>277</v>
      </c>
      <c r="E169" s="48" t="s">
        <v>112</v>
      </c>
      <c r="F169" s="49">
        <v>2980</v>
      </c>
      <c r="G169" s="47" t="s">
        <v>263</v>
      </c>
      <c r="H169" s="50" t="s">
        <v>264</v>
      </c>
      <c r="I169" s="49">
        <v>2980</v>
      </c>
      <c r="J169" s="49">
        <f t="shared" si="4"/>
        <v>0</v>
      </c>
      <c r="K169" s="49">
        <f t="shared" si="5"/>
        <v>0</v>
      </c>
      <c r="L169" s="51" t="s">
        <v>24</v>
      </c>
    </row>
    <row r="170" spans="3:12" ht="12" x14ac:dyDescent="0.2">
      <c r="C170" s="46">
        <v>1241</v>
      </c>
      <c r="D170" s="47" t="s">
        <v>278</v>
      </c>
      <c r="E170" s="48" t="s">
        <v>279</v>
      </c>
      <c r="F170" s="49">
        <v>64417.39</v>
      </c>
      <c r="G170" s="47">
        <v>101969</v>
      </c>
      <c r="H170" s="50" t="s">
        <v>280</v>
      </c>
      <c r="I170" s="49">
        <v>64417.39</v>
      </c>
      <c r="J170" s="49">
        <f t="shared" si="4"/>
        <v>0</v>
      </c>
      <c r="K170" s="49">
        <f t="shared" si="5"/>
        <v>0</v>
      </c>
      <c r="L170" s="51" t="s">
        <v>24</v>
      </c>
    </row>
    <row r="171" spans="3:12" ht="12" x14ac:dyDescent="0.2">
      <c r="C171" s="46">
        <v>1241</v>
      </c>
      <c r="D171" s="47" t="s">
        <v>281</v>
      </c>
      <c r="E171" s="48" t="s">
        <v>282</v>
      </c>
      <c r="F171" s="49">
        <v>21800</v>
      </c>
      <c r="G171" s="47">
        <v>128473</v>
      </c>
      <c r="H171" s="50" t="s">
        <v>283</v>
      </c>
      <c r="I171" s="49">
        <v>21800</v>
      </c>
      <c r="J171" s="49">
        <f t="shared" si="4"/>
        <v>0</v>
      </c>
      <c r="K171" s="49">
        <f t="shared" si="5"/>
        <v>0</v>
      </c>
      <c r="L171" s="51" t="s">
        <v>24</v>
      </c>
    </row>
    <row r="172" spans="3:12" ht="12" x14ac:dyDescent="0.2">
      <c r="C172" s="46">
        <v>1241</v>
      </c>
      <c r="D172" s="47" t="s">
        <v>284</v>
      </c>
      <c r="E172" s="48" t="s">
        <v>36</v>
      </c>
      <c r="F172" s="49">
        <v>9350</v>
      </c>
      <c r="G172" s="47">
        <v>238</v>
      </c>
      <c r="H172" s="50" t="s">
        <v>37</v>
      </c>
      <c r="I172" s="49">
        <v>9350</v>
      </c>
      <c r="J172" s="49">
        <f t="shared" si="4"/>
        <v>0</v>
      </c>
      <c r="K172" s="49">
        <f t="shared" si="5"/>
        <v>0</v>
      </c>
      <c r="L172" s="51" t="s">
        <v>24</v>
      </c>
    </row>
    <row r="173" spans="3:12" ht="12" x14ac:dyDescent="0.2">
      <c r="C173" s="46">
        <v>1241</v>
      </c>
      <c r="D173" s="47" t="s">
        <v>285</v>
      </c>
      <c r="E173" s="48" t="s">
        <v>196</v>
      </c>
      <c r="F173" s="49">
        <v>8750</v>
      </c>
      <c r="G173" s="47">
        <v>309</v>
      </c>
      <c r="H173" s="50" t="s">
        <v>80</v>
      </c>
      <c r="I173" s="49">
        <v>8750</v>
      </c>
      <c r="J173" s="49">
        <f t="shared" si="4"/>
        <v>0</v>
      </c>
      <c r="K173" s="49">
        <f t="shared" si="5"/>
        <v>0</v>
      </c>
      <c r="L173" s="51" t="s">
        <v>24</v>
      </c>
    </row>
    <row r="174" spans="3:12" ht="12" x14ac:dyDescent="0.2">
      <c r="C174" s="46">
        <v>1241</v>
      </c>
      <c r="D174" s="47" t="s">
        <v>286</v>
      </c>
      <c r="E174" s="48" t="s">
        <v>175</v>
      </c>
      <c r="F174" s="49">
        <v>22997</v>
      </c>
      <c r="G174" s="47">
        <v>1105</v>
      </c>
      <c r="H174" s="50" t="s">
        <v>287</v>
      </c>
      <c r="I174" s="49">
        <v>22997</v>
      </c>
      <c r="J174" s="49">
        <f t="shared" si="4"/>
        <v>0</v>
      </c>
      <c r="K174" s="49">
        <f t="shared" si="5"/>
        <v>0</v>
      </c>
      <c r="L174" s="51" t="s">
        <v>24</v>
      </c>
    </row>
    <row r="175" spans="3:12" ht="12" x14ac:dyDescent="0.2">
      <c r="C175" s="46">
        <v>1241</v>
      </c>
      <c r="D175" s="47" t="s">
        <v>288</v>
      </c>
      <c r="E175" s="48" t="s">
        <v>23</v>
      </c>
      <c r="F175" s="49">
        <v>8961.68</v>
      </c>
      <c r="G175" s="47">
        <v>264</v>
      </c>
      <c r="H175" s="50" t="s">
        <v>29</v>
      </c>
      <c r="I175" s="49">
        <v>8961.68</v>
      </c>
      <c r="J175" s="49">
        <f t="shared" si="4"/>
        <v>0</v>
      </c>
      <c r="K175" s="49">
        <f t="shared" si="5"/>
        <v>0</v>
      </c>
      <c r="L175" s="51" t="s">
        <v>24</v>
      </c>
    </row>
    <row r="176" spans="3:12" ht="12" x14ac:dyDescent="0.2">
      <c r="C176" s="46">
        <v>1241</v>
      </c>
      <c r="D176" s="47" t="s">
        <v>289</v>
      </c>
      <c r="E176" s="48" t="s">
        <v>23</v>
      </c>
      <c r="F176" s="49">
        <v>10209</v>
      </c>
      <c r="G176" s="47">
        <v>2070</v>
      </c>
      <c r="H176" s="50" t="s">
        <v>290</v>
      </c>
      <c r="I176" s="49">
        <v>10209</v>
      </c>
      <c r="J176" s="49">
        <f t="shared" si="4"/>
        <v>0</v>
      </c>
      <c r="K176" s="49">
        <f t="shared" si="5"/>
        <v>0</v>
      </c>
      <c r="L176" s="51" t="s">
        <v>24</v>
      </c>
    </row>
    <row r="177" spans="3:12" ht="12" x14ac:dyDescent="0.2">
      <c r="C177" s="46">
        <v>1241</v>
      </c>
      <c r="D177" s="47" t="s">
        <v>291</v>
      </c>
      <c r="E177" s="48" t="s">
        <v>23</v>
      </c>
      <c r="F177" s="49">
        <v>16953</v>
      </c>
      <c r="G177" s="47">
        <v>1107</v>
      </c>
      <c r="H177" s="50" t="s">
        <v>51</v>
      </c>
      <c r="I177" s="49">
        <v>16953</v>
      </c>
      <c r="J177" s="49">
        <f t="shared" si="4"/>
        <v>0</v>
      </c>
      <c r="K177" s="49">
        <f t="shared" si="5"/>
        <v>0</v>
      </c>
      <c r="L177" s="51" t="s">
        <v>24</v>
      </c>
    </row>
    <row r="178" spans="3:12" ht="12" x14ac:dyDescent="0.2">
      <c r="C178" s="46">
        <v>1241</v>
      </c>
      <c r="D178" s="47" t="s">
        <v>292</v>
      </c>
      <c r="E178" s="48" t="s">
        <v>84</v>
      </c>
      <c r="F178" s="49">
        <v>10940</v>
      </c>
      <c r="G178" s="47">
        <v>1005</v>
      </c>
      <c r="H178" s="50" t="s">
        <v>27</v>
      </c>
      <c r="I178" s="49">
        <v>10940</v>
      </c>
      <c r="J178" s="49">
        <f t="shared" si="4"/>
        <v>0</v>
      </c>
      <c r="K178" s="49">
        <f t="shared" si="5"/>
        <v>0</v>
      </c>
      <c r="L178" s="51" t="s">
        <v>24</v>
      </c>
    </row>
    <row r="179" spans="3:12" ht="12" x14ac:dyDescent="0.2">
      <c r="C179" s="46">
        <v>1241</v>
      </c>
      <c r="D179" s="47" t="s">
        <v>293</v>
      </c>
      <c r="E179" s="48" t="s">
        <v>23</v>
      </c>
      <c r="F179" s="49">
        <v>16953</v>
      </c>
      <c r="G179" s="47">
        <v>1137</v>
      </c>
      <c r="H179" s="50" t="s">
        <v>151</v>
      </c>
      <c r="I179" s="49">
        <v>16953</v>
      </c>
      <c r="J179" s="49">
        <f t="shared" si="4"/>
        <v>0</v>
      </c>
      <c r="K179" s="49">
        <f t="shared" si="5"/>
        <v>0</v>
      </c>
      <c r="L179" s="51" t="s">
        <v>24</v>
      </c>
    </row>
    <row r="180" spans="3:12" ht="12" x14ac:dyDescent="0.2">
      <c r="C180" s="46">
        <v>1241</v>
      </c>
      <c r="D180" s="47" t="s">
        <v>294</v>
      </c>
      <c r="E180" s="48" t="s">
        <v>23</v>
      </c>
      <c r="F180" s="49">
        <v>16953</v>
      </c>
      <c r="G180" s="47">
        <v>1137</v>
      </c>
      <c r="H180" s="50" t="s">
        <v>151</v>
      </c>
      <c r="I180" s="49">
        <v>16953</v>
      </c>
      <c r="J180" s="49">
        <f t="shared" si="4"/>
        <v>0</v>
      </c>
      <c r="K180" s="49">
        <f t="shared" si="5"/>
        <v>0</v>
      </c>
      <c r="L180" s="51" t="s">
        <v>24</v>
      </c>
    </row>
    <row r="181" spans="3:12" ht="12" x14ac:dyDescent="0.2">
      <c r="C181" s="46">
        <v>1241</v>
      </c>
      <c r="D181" s="47" t="s">
        <v>295</v>
      </c>
      <c r="E181" s="48" t="s">
        <v>26</v>
      </c>
      <c r="F181" s="49">
        <v>9550</v>
      </c>
      <c r="G181" s="47">
        <v>1009</v>
      </c>
      <c r="H181" s="50" t="s">
        <v>27</v>
      </c>
      <c r="I181" s="49">
        <v>9550</v>
      </c>
      <c r="J181" s="49">
        <f t="shared" si="4"/>
        <v>0</v>
      </c>
      <c r="K181" s="49">
        <f t="shared" si="5"/>
        <v>0</v>
      </c>
      <c r="L181" s="51" t="s">
        <v>24</v>
      </c>
    </row>
    <row r="182" spans="3:12" ht="12" x14ac:dyDescent="0.2">
      <c r="C182" s="46">
        <v>1241</v>
      </c>
      <c r="D182" s="47" t="s">
        <v>296</v>
      </c>
      <c r="E182" s="48" t="s">
        <v>59</v>
      </c>
      <c r="F182" s="49">
        <v>9520</v>
      </c>
      <c r="G182" s="47">
        <v>1006</v>
      </c>
      <c r="H182" s="50" t="s">
        <v>27</v>
      </c>
      <c r="I182" s="49">
        <v>9520</v>
      </c>
      <c r="J182" s="49">
        <f t="shared" si="4"/>
        <v>0</v>
      </c>
      <c r="K182" s="49">
        <f t="shared" si="5"/>
        <v>0</v>
      </c>
      <c r="L182" s="51" t="s">
        <v>24</v>
      </c>
    </row>
    <row r="183" spans="3:12" ht="12" x14ac:dyDescent="0.2">
      <c r="C183" s="46">
        <v>1241</v>
      </c>
      <c r="D183" s="47" t="s">
        <v>297</v>
      </c>
      <c r="E183" s="48" t="s">
        <v>204</v>
      </c>
      <c r="F183" s="49">
        <v>9550</v>
      </c>
      <c r="G183" s="47">
        <v>1006</v>
      </c>
      <c r="H183" s="50" t="s">
        <v>27</v>
      </c>
      <c r="I183" s="49">
        <v>9550</v>
      </c>
      <c r="J183" s="49">
        <f t="shared" si="4"/>
        <v>0</v>
      </c>
      <c r="K183" s="49">
        <f t="shared" si="5"/>
        <v>0</v>
      </c>
      <c r="L183" s="51" t="s">
        <v>24</v>
      </c>
    </row>
    <row r="184" spans="3:12" ht="12" x14ac:dyDescent="0.2">
      <c r="C184" s="46">
        <v>1241</v>
      </c>
      <c r="D184" s="47" t="s">
        <v>298</v>
      </c>
      <c r="E184" s="48" t="s">
        <v>299</v>
      </c>
      <c r="F184" s="49">
        <v>5052</v>
      </c>
      <c r="G184" s="47">
        <v>1022</v>
      </c>
      <c r="H184" s="50" t="s">
        <v>86</v>
      </c>
      <c r="I184" s="49">
        <v>5052</v>
      </c>
      <c r="J184" s="49">
        <f t="shared" si="4"/>
        <v>0</v>
      </c>
      <c r="K184" s="49">
        <f t="shared" si="5"/>
        <v>0</v>
      </c>
      <c r="L184" s="51" t="s">
        <v>24</v>
      </c>
    </row>
    <row r="185" spans="3:12" ht="12" x14ac:dyDescent="0.2">
      <c r="C185" s="46">
        <v>1241</v>
      </c>
      <c r="D185" s="47" t="s">
        <v>300</v>
      </c>
      <c r="E185" s="48" t="s">
        <v>23</v>
      </c>
      <c r="F185" s="49">
        <v>20958</v>
      </c>
      <c r="G185" s="47" t="s">
        <v>144</v>
      </c>
      <c r="H185" s="50" t="s">
        <v>145</v>
      </c>
      <c r="I185" s="49">
        <v>20958</v>
      </c>
      <c r="J185" s="49">
        <f t="shared" si="4"/>
        <v>0</v>
      </c>
      <c r="K185" s="49">
        <f t="shared" si="5"/>
        <v>0</v>
      </c>
      <c r="L185" s="51" t="s">
        <v>24</v>
      </c>
    </row>
    <row r="186" spans="3:12" ht="12" x14ac:dyDescent="0.2">
      <c r="C186" s="46">
        <v>1241</v>
      </c>
      <c r="D186" s="47" t="s">
        <v>301</v>
      </c>
      <c r="E186" s="48" t="s">
        <v>23</v>
      </c>
      <c r="F186" s="49">
        <v>16953</v>
      </c>
      <c r="G186" s="47">
        <v>1107</v>
      </c>
      <c r="H186" s="50" t="s">
        <v>51</v>
      </c>
      <c r="I186" s="49">
        <v>16953</v>
      </c>
      <c r="J186" s="49">
        <f t="shared" si="4"/>
        <v>0</v>
      </c>
      <c r="K186" s="49">
        <f t="shared" si="5"/>
        <v>0</v>
      </c>
      <c r="L186" s="51" t="s">
        <v>24</v>
      </c>
    </row>
    <row r="187" spans="3:12" ht="12" x14ac:dyDescent="0.2">
      <c r="C187" s="46">
        <v>1241</v>
      </c>
      <c r="D187" s="47" t="s">
        <v>302</v>
      </c>
      <c r="E187" s="48" t="s">
        <v>23</v>
      </c>
      <c r="F187" s="49">
        <v>16953</v>
      </c>
      <c r="G187" s="47">
        <v>1137</v>
      </c>
      <c r="H187" s="50" t="s">
        <v>151</v>
      </c>
      <c r="I187" s="49">
        <v>16953</v>
      </c>
      <c r="J187" s="49">
        <f t="shared" si="4"/>
        <v>0</v>
      </c>
      <c r="K187" s="49">
        <f t="shared" si="5"/>
        <v>0</v>
      </c>
      <c r="L187" s="51" t="s">
        <v>24</v>
      </c>
    </row>
    <row r="188" spans="3:12" ht="12" x14ac:dyDescent="0.2">
      <c r="C188" s="46">
        <v>1241</v>
      </c>
      <c r="D188" s="47" t="s">
        <v>303</v>
      </c>
      <c r="E188" s="48" t="s">
        <v>84</v>
      </c>
      <c r="F188" s="49">
        <v>10940</v>
      </c>
      <c r="G188" s="47">
        <v>1005</v>
      </c>
      <c r="H188" s="50" t="s">
        <v>27</v>
      </c>
      <c r="I188" s="49">
        <v>10940</v>
      </c>
      <c r="J188" s="49">
        <f t="shared" si="4"/>
        <v>0</v>
      </c>
      <c r="K188" s="49">
        <f t="shared" si="5"/>
        <v>0</v>
      </c>
      <c r="L188" s="51" t="s">
        <v>24</v>
      </c>
    </row>
    <row r="189" spans="3:12" ht="12" x14ac:dyDescent="0.2">
      <c r="C189" s="46">
        <v>1241</v>
      </c>
      <c r="D189" s="47" t="s">
        <v>304</v>
      </c>
      <c r="E189" s="48" t="s">
        <v>84</v>
      </c>
      <c r="F189" s="49">
        <v>10940</v>
      </c>
      <c r="G189" s="47">
        <v>1023</v>
      </c>
      <c r="H189" s="50" t="s">
        <v>86</v>
      </c>
      <c r="I189" s="49">
        <v>10940</v>
      </c>
      <c r="J189" s="49">
        <f t="shared" si="4"/>
        <v>0</v>
      </c>
      <c r="K189" s="49">
        <f t="shared" si="5"/>
        <v>0</v>
      </c>
      <c r="L189" s="51" t="s">
        <v>24</v>
      </c>
    </row>
    <row r="190" spans="3:12" ht="12" x14ac:dyDescent="0.2">
      <c r="C190" s="46">
        <v>1241</v>
      </c>
      <c r="D190" s="47" t="s">
        <v>305</v>
      </c>
      <c r="E190" s="48" t="s">
        <v>23</v>
      </c>
      <c r="F190" s="49">
        <v>15560</v>
      </c>
      <c r="G190" s="47" t="s">
        <v>272</v>
      </c>
      <c r="H190" s="50" t="s">
        <v>273</v>
      </c>
      <c r="I190" s="49">
        <v>15560</v>
      </c>
      <c r="J190" s="49">
        <f t="shared" si="4"/>
        <v>0</v>
      </c>
      <c r="K190" s="49">
        <f t="shared" si="5"/>
        <v>0</v>
      </c>
      <c r="L190" s="51" t="s">
        <v>24</v>
      </c>
    </row>
    <row r="191" spans="3:12" ht="12" x14ac:dyDescent="0.2">
      <c r="C191" s="46">
        <v>1241</v>
      </c>
      <c r="D191" s="47" t="s">
        <v>306</v>
      </c>
      <c r="E191" s="48" t="s">
        <v>59</v>
      </c>
      <c r="F191" s="49">
        <v>5041.83</v>
      </c>
      <c r="G191" s="47">
        <v>238</v>
      </c>
      <c r="H191" s="50" t="s">
        <v>37</v>
      </c>
      <c r="I191" s="49">
        <v>5041.83</v>
      </c>
      <c r="J191" s="49">
        <f t="shared" si="4"/>
        <v>0</v>
      </c>
      <c r="K191" s="49">
        <f t="shared" si="5"/>
        <v>0</v>
      </c>
      <c r="L191" s="51" t="s">
        <v>24</v>
      </c>
    </row>
    <row r="192" spans="3:12" ht="12" x14ac:dyDescent="0.2">
      <c r="C192" s="46">
        <v>1241</v>
      </c>
      <c r="D192" s="47" t="s">
        <v>307</v>
      </c>
      <c r="E192" s="48" t="s">
        <v>26</v>
      </c>
      <c r="F192" s="49">
        <v>9550</v>
      </c>
      <c r="G192" s="47">
        <v>1009</v>
      </c>
      <c r="H192" s="50" t="s">
        <v>27</v>
      </c>
      <c r="I192" s="49">
        <v>9550</v>
      </c>
      <c r="J192" s="49">
        <f t="shared" si="4"/>
        <v>0</v>
      </c>
      <c r="K192" s="49">
        <f t="shared" si="5"/>
        <v>0</v>
      </c>
      <c r="L192" s="51" t="s">
        <v>24</v>
      </c>
    </row>
    <row r="193" spans="3:12" ht="12" x14ac:dyDescent="0.2">
      <c r="C193" s="46">
        <v>1241</v>
      </c>
      <c r="D193" s="47" t="s">
        <v>308</v>
      </c>
      <c r="E193" s="48" t="s">
        <v>23</v>
      </c>
      <c r="F193" s="49">
        <v>15532.92</v>
      </c>
      <c r="G193" s="47">
        <v>248</v>
      </c>
      <c r="H193" s="50" t="s">
        <v>29</v>
      </c>
      <c r="I193" s="49">
        <v>15532.92</v>
      </c>
      <c r="J193" s="49">
        <f t="shared" si="4"/>
        <v>0</v>
      </c>
      <c r="K193" s="49">
        <f t="shared" si="5"/>
        <v>0</v>
      </c>
      <c r="L193" s="51" t="s">
        <v>24</v>
      </c>
    </row>
    <row r="194" spans="3:12" ht="12" x14ac:dyDescent="0.2">
      <c r="C194" s="46">
        <v>1241</v>
      </c>
      <c r="D194" s="47" t="s">
        <v>309</v>
      </c>
      <c r="E194" s="48" t="s">
        <v>23</v>
      </c>
      <c r="F194" s="49">
        <v>16953</v>
      </c>
      <c r="G194" s="47">
        <v>1107</v>
      </c>
      <c r="H194" s="50" t="s">
        <v>51</v>
      </c>
      <c r="I194" s="49">
        <v>16953</v>
      </c>
      <c r="J194" s="49">
        <f t="shared" si="4"/>
        <v>0</v>
      </c>
      <c r="K194" s="49">
        <f t="shared" si="5"/>
        <v>0</v>
      </c>
      <c r="L194" s="51" t="s">
        <v>24</v>
      </c>
    </row>
    <row r="195" spans="3:12" ht="12" x14ac:dyDescent="0.2">
      <c r="C195" s="46">
        <v>1241</v>
      </c>
      <c r="D195" s="47" t="s">
        <v>310</v>
      </c>
      <c r="E195" s="48" t="s">
        <v>259</v>
      </c>
      <c r="F195" s="49">
        <v>9520</v>
      </c>
      <c r="G195" s="47">
        <v>1017</v>
      </c>
      <c r="H195" s="50" t="s">
        <v>27</v>
      </c>
      <c r="I195" s="49">
        <v>9520</v>
      </c>
      <c r="J195" s="49">
        <f t="shared" si="4"/>
        <v>0</v>
      </c>
      <c r="K195" s="49">
        <f t="shared" si="5"/>
        <v>0</v>
      </c>
      <c r="L195" s="51" t="s">
        <v>24</v>
      </c>
    </row>
    <row r="196" spans="3:12" ht="12" x14ac:dyDescent="0.2">
      <c r="C196" s="46">
        <v>1241</v>
      </c>
      <c r="D196" s="47" t="s">
        <v>311</v>
      </c>
      <c r="E196" s="48" t="s">
        <v>175</v>
      </c>
      <c r="F196" s="49">
        <v>26292.240000000002</v>
      </c>
      <c r="G196" s="47">
        <v>1401</v>
      </c>
      <c r="H196" s="50" t="s">
        <v>312</v>
      </c>
      <c r="I196" s="49">
        <v>26292.240000000002</v>
      </c>
      <c r="J196" s="49">
        <f t="shared" si="4"/>
        <v>0</v>
      </c>
      <c r="K196" s="49">
        <f t="shared" si="5"/>
        <v>0</v>
      </c>
      <c r="L196" s="51" t="s">
        <v>24</v>
      </c>
    </row>
    <row r="197" spans="3:12" ht="12" x14ac:dyDescent="0.2">
      <c r="C197" s="46">
        <v>1241</v>
      </c>
      <c r="D197" s="47" t="s">
        <v>313</v>
      </c>
      <c r="E197" s="48" t="s">
        <v>23</v>
      </c>
      <c r="F197" s="49">
        <v>8961.68</v>
      </c>
      <c r="G197" s="47">
        <v>245</v>
      </c>
      <c r="H197" s="50" t="s">
        <v>29</v>
      </c>
      <c r="I197" s="49">
        <v>8961.68</v>
      </c>
      <c r="J197" s="49">
        <f t="shared" si="4"/>
        <v>0</v>
      </c>
      <c r="K197" s="49">
        <f t="shared" si="5"/>
        <v>0</v>
      </c>
      <c r="L197" s="51" t="s">
        <v>24</v>
      </c>
    </row>
    <row r="198" spans="3:12" ht="12" x14ac:dyDescent="0.2">
      <c r="C198" s="46">
        <v>1241</v>
      </c>
      <c r="D198" s="47" t="s">
        <v>314</v>
      </c>
      <c r="E198" s="48" t="s">
        <v>23</v>
      </c>
      <c r="F198" s="49">
        <v>13010</v>
      </c>
      <c r="G198" s="47">
        <v>65422</v>
      </c>
      <c r="H198" s="50" t="s">
        <v>34</v>
      </c>
      <c r="I198" s="49">
        <v>13010</v>
      </c>
      <c r="J198" s="49">
        <f t="shared" si="4"/>
        <v>0</v>
      </c>
      <c r="K198" s="49">
        <f t="shared" si="5"/>
        <v>0</v>
      </c>
      <c r="L198" s="51" t="s">
        <v>24</v>
      </c>
    </row>
    <row r="199" spans="3:12" ht="12" x14ac:dyDescent="0.2">
      <c r="C199" s="46">
        <v>1241</v>
      </c>
      <c r="D199" s="47" t="s">
        <v>315</v>
      </c>
      <c r="E199" s="48" t="s">
        <v>316</v>
      </c>
      <c r="F199" s="49">
        <v>6925.2</v>
      </c>
      <c r="G199" s="47" t="s">
        <v>272</v>
      </c>
      <c r="H199" s="50" t="s">
        <v>273</v>
      </c>
      <c r="I199" s="49">
        <v>6925.2</v>
      </c>
      <c r="J199" s="49">
        <f t="shared" si="4"/>
        <v>0</v>
      </c>
      <c r="K199" s="49">
        <f t="shared" si="5"/>
        <v>0</v>
      </c>
      <c r="L199" s="51" t="s">
        <v>24</v>
      </c>
    </row>
    <row r="200" spans="3:12" ht="12" x14ac:dyDescent="0.2">
      <c r="C200" s="46">
        <v>1241</v>
      </c>
      <c r="D200" s="47" t="s">
        <v>317</v>
      </c>
      <c r="E200" s="48" t="s">
        <v>196</v>
      </c>
      <c r="F200" s="49">
        <v>8750</v>
      </c>
      <c r="G200" s="47">
        <v>309</v>
      </c>
      <c r="H200" s="50" t="s">
        <v>80</v>
      </c>
      <c r="I200" s="49">
        <v>8750</v>
      </c>
      <c r="J200" s="49">
        <f t="shared" si="4"/>
        <v>0</v>
      </c>
      <c r="K200" s="49">
        <f t="shared" si="5"/>
        <v>0</v>
      </c>
      <c r="L200" s="51" t="s">
        <v>24</v>
      </c>
    </row>
    <row r="201" spans="3:12" ht="12" x14ac:dyDescent="0.2">
      <c r="C201" s="46">
        <v>1241</v>
      </c>
      <c r="D201" s="47" t="s">
        <v>318</v>
      </c>
      <c r="E201" s="48" t="s">
        <v>26</v>
      </c>
      <c r="F201" s="49">
        <v>9550</v>
      </c>
      <c r="G201" s="47">
        <v>1019</v>
      </c>
      <c r="H201" s="50" t="s">
        <v>86</v>
      </c>
      <c r="I201" s="49">
        <v>9550</v>
      </c>
      <c r="J201" s="49">
        <f t="shared" si="4"/>
        <v>0</v>
      </c>
      <c r="K201" s="49">
        <f t="shared" si="5"/>
        <v>0</v>
      </c>
      <c r="L201" s="51" t="s">
        <v>24</v>
      </c>
    </row>
    <row r="202" spans="3:12" ht="12" x14ac:dyDescent="0.2">
      <c r="C202" s="46">
        <v>1241</v>
      </c>
      <c r="D202" s="47" t="s">
        <v>319</v>
      </c>
      <c r="E202" s="48" t="s">
        <v>320</v>
      </c>
      <c r="F202" s="49">
        <v>9173.5</v>
      </c>
      <c r="G202" s="47">
        <v>1274</v>
      </c>
      <c r="H202" s="50" t="s">
        <v>321</v>
      </c>
      <c r="I202" s="49">
        <v>9173.5</v>
      </c>
      <c r="J202" s="49">
        <f t="shared" si="4"/>
        <v>0</v>
      </c>
      <c r="K202" s="49">
        <f t="shared" si="5"/>
        <v>0</v>
      </c>
      <c r="L202" s="51" t="s">
        <v>24</v>
      </c>
    </row>
    <row r="203" spans="3:12" ht="24" x14ac:dyDescent="0.2">
      <c r="C203" s="46">
        <v>1241</v>
      </c>
      <c r="D203" s="47" t="s">
        <v>322</v>
      </c>
      <c r="E203" s="48" t="s">
        <v>323</v>
      </c>
      <c r="F203" s="49">
        <v>33577.58</v>
      </c>
      <c r="G203" s="47">
        <v>296</v>
      </c>
      <c r="H203" s="50" t="s">
        <v>324</v>
      </c>
      <c r="I203" s="49">
        <v>33577.58</v>
      </c>
      <c r="J203" s="49">
        <f t="shared" si="4"/>
        <v>0</v>
      </c>
      <c r="K203" s="49">
        <f t="shared" si="5"/>
        <v>0</v>
      </c>
      <c r="L203" s="51" t="s">
        <v>24</v>
      </c>
    </row>
    <row r="204" spans="3:12" ht="12" x14ac:dyDescent="0.2">
      <c r="C204" s="46">
        <v>1241</v>
      </c>
      <c r="D204" s="47" t="s">
        <v>325</v>
      </c>
      <c r="E204" s="48" t="s">
        <v>112</v>
      </c>
      <c r="F204" s="49">
        <v>2980</v>
      </c>
      <c r="G204" s="47" t="s">
        <v>326</v>
      </c>
      <c r="H204" s="50" t="s">
        <v>264</v>
      </c>
      <c r="I204" s="49">
        <v>2980</v>
      </c>
      <c r="J204" s="49">
        <f t="shared" si="4"/>
        <v>0</v>
      </c>
      <c r="K204" s="49">
        <f t="shared" si="5"/>
        <v>0</v>
      </c>
      <c r="L204" s="51" t="s">
        <v>24</v>
      </c>
    </row>
    <row r="205" spans="3:12" ht="12" x14ac:dyDescent="0.2">
      <c r="C205" s="46">
        <v>1241</v>
      </c>
      <c r="D205" s="47" t="s">
        <v>327</v>
      </c>
      <c r="E205" s="48" t="s">
        <v>328</v>
      </c>
      <c r="F205" s="49">
        <v>19990</v>
      </c>
      <c r="G205" s="47">
        <v>2069</v>
      </c>
      <c r="H205" s="50" t="s">
        <v>290</v>
      </c>
      <c r="I205" s="49">
        <v>19990</v>
      </c>
      <c r="J205" s="49">
        <f t="shared" si="4"/>
        <v>0</v>
      </c>
      <c r="K205" s="49">
        <f t="shared" si="5"/>
        <v>0</v>
      </c>
      <c r="L205" s="51" t="s">
        <v>24</v>
      </c>
    </row>
    <row r="206" spans="3:12" ht="12" x14ac:dyDescent="0.2">
      <c r="C206" s="46">
        <v>1241</v>
      </c>
      <c r="D206" s="47" t="s">
        <v>329</v>
      </c>
      <c r="E206" s="48" t="s">
        <v>134</v>
      </c>
      <c r="F206" s="49">
        <v>25910</v>
      </c>
      <c r="G206" s="47">
        <v>2069</v>
      </c>
      <c r="H206" s="50" t="s">
        <v>290</v>
      </c>
      <c r="I206" s="49">
        <v>25910</v>
      </c>
      <c r="J206" s="49">
        <f t="shared" si="4"/>
        <v>0</v>
      </c>
      <c r="K206" s="49">
        <f t="shared" si="5"/>
        <v>0</v>
      </c>
      <c r="L206" s="51" t="s">
        <v>24</v>
      </c>
    </row>
    <row r="207" spans="3:12" ht="12" x14ac:dyDescent="0.2">
      <c r="C207" s="46">
        <v>1241</v>
      </c>
      <c r="D207" s="47" t="s">
        <v>330</v>
      </c>
      <c r="E207" s="48" t="s">
        <v>98</v>
      </c>
      <c r="F207" s="49">
        <v>8500</v>
      </c>
      <c r="G207" s="47" t="s">
        <v>331</v>
      </c>
      <c r="H207" s="50" t="s">
        <v>332</v>
      </c>
      <c r="I207" s="49">
        <v>8500</v>
      </c>
      <c r="J207" s="49">
        <f t="shared" si="4"/>
        <v>0</v>
      </c>
      <c r="K207" s="49">
        <f t="shared" si="5"/>
        <v>0</v>
      </c>
      <c r="L207" s="51" t="s">
        <v>24</v>
      </c>
    </row>
    <row r="208" spans="3:12" ht="12" x14ac:dyDescent="0.2">
      <c r="C208" s="46">
        <v>1241</v>
      </c>
      <c r="D208" s="47" t="s">
        <v>333</v>
      </c>
      <c r="E208" s="48" t="s">
        <v>23</v>
      </c>
      <c r="F208" s="49">
        <v>15085</v>
      </c>
      <c r="G208" s="47" t="s">
        <v>67</v>
      </c>
      <c r="H208" s="50" t="s">
        <v>68</v>
      </c>
      <c r="I208" s="49">
        <v>15085</v>
      </c>
      <c r="J208" s="49">
        <f t="shared" si="4"/>
        <v>0</v>
      </c>
      <c r="K208" s="49">
        <f t="shared" si="5"/>
        <v>0</v>
      </c>
      <c r="L208" s="51" t="s">
        <v>24</v>
      </c>
    </row>
    <row r="209" spans="3:12" ht="12" x14ac:dyDescent="0.2">
      <c r="C209" s="46">
        <v>1241</v>
      </c>
      <c r="D209" s="47" t="s">
        <v>334</v>
      </c>
      <c r="E209" s="48" t="s">
        <v>23</v>
      </c>
      <c r="F209" s="49">
        <v>21450</v>
      </c>
      <c r="G209" s="47">
        <v>311</v>
      </c>
      <c r="H209" s="50" t="s">
        <v>80</v>
      </c>
      <c r="I209" s="49">
        <v>21450</v>
      </c>
      <c r="J209" s="49">
        <f t="shared" si="4"/>
        <v>0</v>
      </c>
      <c r="K209" s="49">
        <f t="shared" si="5"/>
        <v>0</v>
      </c>
      <c r="L209" s="51" t="s">
        <v>24</v>
      </c>
    </row>
    <row r="210" spans="3:12" ht="12" x14ac:dyDescent="0.2">
      <c r="C210" s="46">
        <v>1241</v>
      </c>
      <c r="D210" s="47" t="s">
        <v>335</v>
      </c>
      <c r="E210" s="48" t="s">
        <v>59</v>
      </c>
      <c r="F210" s="49">
        <v>9520</v>
      </c>
      <c r="G210" s="47">
        <v>1009</v>
      </c>
      <c r="H210" s="50" t="s">
        <v>27</v>
      </c>
      <c r="I210" s="49">
        <v>9520</v>
      </c>
      <c r="J210" s="49">
        <f t="shared" ref="J210:J273" si="6">F210-I210</f>
        <v>0</v>
      </c>
      <c r="K210" s="49">
        <f t="shared" ref="K210:K273" si="7">F210-I210</f>
        <v>0</v>
      </c>
      <c r="L210" s="51" t="s">
        <v>24</v>
      </c>
    </row>
    <row r="211" spans="3:12" ht="12" x14ac:dyDescent="0.2">
      <c r="C211" s="46">
        <v>1241</v>
      </c>
      <c r="D211" s="47" t="s">
        <v>336</v>
      </c>
      <c r="E211" s="48" t="s">
        <v>134</v>
      </c>
      <c r="F211" s="49">
        <v>8961.68</v>
      </c>
      <c r="G211" s="47">
        <v>195</v>
      </c>
      <c r="H211" s="50" t="s">
        <v>232</v>
      </c>
      <c r="I211" s="49">
        <v>8961.68</v>
      </c>
      <c r="J211" s="49">
        <f t="shared" si="6"/>
        <v>0</v>
      </c>
      <c r="K211" s="49">
        <f t="shared" si="7"/>
        <v>0</v>
      </c>
      <c r="L211" s="51" t="s">
        <v>24</v>
      </c>
    </row>
    <row r="212" spans="3:12" ht="12" x14ac:dyDescent="0.2">
      <c r="C212" s="46">
        <v>1241</v>
      </c>
      <c r="D212" s="47" t="s">
        <v>337</v>
      </c>
      <c r="E212" s="48" t="s">
        <v>134</v>
      </c>
      <c r="F212" s="49">
        <v>27500</v>
      </c>
      <c r="G212" s="47">
        <v>100796</v>
      </c>
      <c r="H212" s="50" t="s">
        <v>338</v>
      </c>
      <c r="I212" s="49">
        <v>27500</v>
      </c>
      <c r="J212" s="49">
        <f t="shared" si="6"/>
        <v>0</v>
      </c>
      <c r="K212" s="49">
        <f t="shared" si="7"/>
        <v>0</v>
      </c>
      <c r="L212" s="51" t="s">
        <v>24</v>
      </c>
    </row>
    <row r="213" spans="3:12" ht="12" x14ac:dyDescent="0.2">
      <c r="C213" s="46">
        <v>1241</v>
      </c>
      <c r="D213" s="47" t="s">
        <v>339</v>
      </c>
      <c r="E213" s="48" t="s">
        <v>23</v>
      </c>
      <c r="F213" s="49">
        <v>13010</v>
      </c>
      <c r="G213" s="47">
        <v>65422</v>
      </c>
      <c r="H213" s="50" t="s">
        <v>34</v>
      </c>
      <c r="I213" s="49">
        <v>13010</v>
      </c>
      <c r="J213" s="49">
        <f t="shared" si="6"/>
        <v>0</v>
      </c>
      <c r="K213" s="49">
        <f t="shared" si="7"/>
        <v>0</v>
      </c>
      <c r="L213" s="51" t="s">
        <v>24</v>
      </c>
    </row>
    <row r="214" spans="3:12" ht="12" x14ac:dyDescent="0.2">
      <c r="C214" s="46">
        <v>1241</v>
      </c>
      <c r="D214" s="47" t="s">
        <v>340</v>
      </c>
      <c r="E214" s="48" t="s">
        <v>39</v>
      </c>
      <c r="F214" s="49">
        <v>3999</v>
      </c>
      <c r="G214" s="47" t="s">
        <v>40</v>
      </c>
      <c r="H214" s="50" t="s">
        <v>41</v>
      </c>
      <c r="I214" s="49">
        <v>3999</v>
      </c>
      <c r="J214" s="49">
        <f t="shared" si="6"/>
        <v>0</v>
      </c>
      <c r="K214" s="49">
        <f t="shared" si="7"/>
        <v>0</v>
      </c>
      <c r="L214" s="51" t="s">
        <v>24</v>
      </c>
    </row>
    <row r="215" spans="3:12" ht="12" x14ac:dyDescent="0.2">
      <c r="C215" s="46">
        <v>1241</v>
      </c>
      <c r="D215" s="47" t="s">
        <v>341</v>
      </c>
      <c r="E215" s="48" t="s">
        <v>342</v>
      </c>
      <c r="F215" s="49">
        <v>26375.89</v>
      </c>
      <c r="G215" s="47">
        <v>499</v>
      </c>
      <c r="H215" s="50" t="s">
        <v>27</v>
      </c>
      <c r="I215" s="49">
        <v>26375.89</v>
      </c>
      <c r="J215" s="49">
        <f t="shared" si="6"/>
        <v>0</v>
      </c>
      <c r="K215" s="49">
        <f t="shared" si="7"/>
        <v>0</v>
      </c>
      <c r="L215" s="51" t="s">
        <v>24</v>
      </c>
    </row>
    <row r="216" spans="3:12" ht="12" x14ac:dyDescent="0.2">
      <c r="C216" s="46">
        <v>1241</v>
      </c>
      <c r="D216" s="47" t="s">
        <v>343</v>
      </c>
      <c r="E216" s="48" t="s">
        <v>344</v>
      </c>
      <c r="F216" s="49">
        <v>3800</v>
      </c>
      <c r="G216" s="47">
        <v>499</v>
      </c>
      <c r="H216" s="50" t="s">
        <v>27</v>
      </c>
      <c r="I216" s="49">
        <v>3800</v>
      </c>
      <c r="J216" s="49">
        <f t="shared" si="6"/>
        <v>0</v>
      </c>
      <c r="K216" s="49">
        <f t="shared" si="7"/>
        <v>0</v>
      </c>
      <c r="L216" s="51" t="s">
        <v>24</v>
      </c>
    </row>
    <row r="217" spans="3:12" ht="12" x14ac:dyDescent="0.2">
      <c r="C217" s="46">
        <v>1241</v>
      </c>
      <c r="D217" s="47" t="s">
        <v>345</v>
      </c>
      <c r="E217" s="48" t="s">
        <v>82</v>
      </c>
      <c r="F217" s="49">
        <v>9550</v>
      </c>
      <c r="G217" s="47">
        <v>1022</v>
      </c>
      <c r="H217" s="50" t="s">
        <v>86</v>
      </c>
      <c r="I217" s="49">
        <v>9550</v>
      </c>
      <c r="J217" s="49">
        <f t="shared" si="6"/>
        <v>0</v>
      </c>
      <c r="K217" s="49">
        <f t="shared" si="7"/>
        <v>0</v>
      </c>
      <c r="L217" s="51" t="s">
        <v>24</v>
      </c>
    </row>
    <row r="218" spans="3:12" ht="12" x14ac:dyDescent="0.2">
      <c r="C218" s="46">
        <v>1241</v>
      </c>
      <c r="D218" s="47" t="s">
        <v>346</v>
      </c>
      <c r="E218" s="48" t="s">
        <v>59</v>
      </c>
      <c r="F218" s="49">
        <v>9520</v>
      </c>
      <c r="G218" s="47">
        <v>1022</v>
      </c>
      <c r="H218" s="50" t="s">
        <v>86</v>
      </c>
      <c r="I218" s="49">
        <v>9520</v>
      </c>
      <c r="J218" s="49">
        <f t="shared" si="6"/>
        <v>0</v>
      </c>
      <c r="K218" s="49">
        <f t="shared" si="7"/>
        <v>0</v>
      </c>
      <c r="L218" s="51" t="s">
        <v>24</v>
      </c>
    </row>
    <row r="219" spans="3:12" ht="12" x14ac:dyDescent="0.2">
      <c r="C219" s="46">
        <v>1241</v>
      </c>
      <c r="D219" s="47" t="s">
        <v>347</v>
      </c>
      <c r="E219" s="48" t="s">
        <v>348</v>
      </c>
      <c r="F219" s="49">
        <v>5390</v>
      </c>
      <c r="G219" s="47">
        <v>1138</v>
      </c>
      <c r="H219" s="50" t="s">
        <v>349</v>
      </c>
      <c r="I219" s="49">
        <v>5390</v>
      </c>
      <c r="J219" s="49">
        <f t="shared" si="6"/>
        <v>0</v>
      </c>
      <c r="K219" s="49">
        <f t="shared" si="7"/>
        <v>0</v>
      </c>
      <c r="L219" s="51" t="s">
        <v>24</v>
      </c>
    </row>
    <row r="220" spans="3:12" ht="12" x14ac:dyDescent="0.2">
      <c r="C220" s="46">
        <v>1241</v>
      </c>
      <c r="D220" s="47" t="s">
        <v>350</v>
      </c>
      <c r="E220" s="48" t="s">
        <v>348</v>
      </c>
      <c r="F220" s="49">
        <v>5390</v>
      </c>
      <c r="G220" s="47">
        <v>1138</v>
      </c>
      <c r="H220" s="50" t="s">
        <v>349</v>
      </c>
      <c r="I220" s="49">
        <v>5390</v>
      </c>
      <c r="J220" s="49">
        <f t="shared" si="6"/>
        <v>0</v>
      </c>
      <c r="K220" s="49">
        <f t="shared" si="7"/>
        <v>0</v>
      </c>
      <c r="L220" s="51" t="s">
        <v>24</v>
      </c>
    </row>
    <row r="221" spans="3:12" ht="12" x14ac:dyDescent="0.2">
      <c r="C221" s="46">
        <v>1241</v>
      </c>
      <c r="D221" s="47" t="s">
        <v>351</v>
      </c>
      <c r="E221" s="48" t="s">
        <v>348</v>
      </c>
      <c r="F221" s="49">
        <v>5390</v>
      </c>
      <c r="G221" s="47">
        <v>1138</v>
      </c>
      <c r="H221" s="50" t="s">
        <v>349</v>
      </c>
      <c r="I221" s="49">
        <v>5390</v>
      </c>
      <c r="J221" s="49">
        <f t="shared" si="6"/>
        <v>0</v>
      </c>
      <c r="K221" s="49">
        <f t="shared" si="7"/>
        <v>0</v>
      </c>
      <c r="L221" s="51" t="s">
        <v>24</v>
      </c>
    </row>
    <row r="222" spans="3:12" ht="12" x14ac:dyDescent="0.2">
      <c r="C222" s="46">
        <v>1241</v>
      </c>
      <c r="D222" s="47" t="s">
        <v>352</v>
      </c>
      <c r="E222" s="48" t="s">
        <v>348</v>
      </c>
      <c r="F222" s="49">
        <v>5390</v>
      </c>
      <c r="G222" s="47">
        <v>1138</v>
      </c>
      <c r="H222" s="50" t="s">
        <v>349</v>
      </c>
      <c r="I222" s="49">
        <v>5390</v>
      </c>
      <c r="J222" s="49">
        <f t="shared" si="6"/>
        <v>0</v>
      </c>
      <c r="K222" s="49">
        <f t="shared" si="7"/>
        <v>0</v>
      </c>
      <c r="L222" s="51" t="s">
        <v>24</v>
      </c>
    </row>
    <row r="223" spans="3:12" ht="12" x14ac:dyDescent="0.2">
      <c r="C223" s="46">
        <v>1241</v>
      </c>
      <c r="D223" s="47" t="s">
        <v>353</v>
      </c>
      <c r="E223" s="48" t="s">
        <v>208</v>
      </c>
      <c r="F223" s="49">
        <v>6720</v>
      </c>
      <c r="G223" s="47">
        <v>1314</v>
      </c>
      <c r="H223" s="50" t="s">
        <v>354</v>
      </c>
      <c r="I223" s="49">
        <v>6720</v>
      </c>
      <c r="J223" s="49">
        <f t="shared" si="6"/>
        <v>0</v>
      </c>
      <c r="K223" s="49">
        <f t="shared" si="7"/>
        <v>0</v>
      </c>
      <c r="L223" s="51" t="s">
        <v>24</v>
      </c>
    </row>
    <row r="224" spans="3:12" ht="12" x14ac:dyDescent="0.2">
      <c r="C224" s="46">
        <v>1241</v>
      </c>
      <c r="D224" s="47" t="s">
        <v>355</v>
      </c>
      <c r="E224" s="48" t="s">
        <v>134</v>
      </c>
      <c r="F224" s="49">
        <v>8961.68</v>
      </c>
      <c r="G224" s="47">
        <v>194</v>
      </c>
      <c r="H224" s="50" t="s">
        <v>232</v>
      </c>
      <c r="I224" s="49">
        <v>8961.68</v>
      </c>
      <c r="J224" s="49">
        <f t="shared" si="6"/>
        <v>0</v>
      </c>
      <c r="K224" s="49">
        <f t="shared" si="7"/>
        <v>0</v>
      </c>
      <c r="L224" s="51" t="s">
        <v>24</v>
      </c>
    </row>
    <row r="225" spans="3:12" ht="12" x14ac:dyDescent="0.2">
      <c r="C225" s="46">
        <v>1241</v>
      </c>
      <c r="D225" s="47" t="s">
        <v>356</v>
      </c>
      <c r="E225" s="48" t="s">
        <v>48</v>
      </c>
      <c r="F225" s="49">
        <v>11499</v>
      </c>
      <c r="G225" s="47">
        <v>1141</v>
      </c>
      <c r="H225" s="50" t="s">
        <v>211</v>
      </c>
      <c r="I225" s="49">
        <v>11499</v>
      </c>
      <c r="J225" s="49">
        <f t="shared" si="6"/>
        <v>0</v>
      </c>
      <c r="K225" s="49">
        <f t="shared" si="7"/>
        <v>0</v>
      </c>
      <c r="L225" s="51" t="s">
        <v>24</v>
      </c>
    </row>
    <row r="226" spans="3:12" ht="12" x14ac:dyDescent="0.2">
      <c r="C226" s="46">
        <v>1241</v>
      </c>
      <c r="D226" s="47" t="s">
        <v>357</v>
      </c>
      <c r="E226" s="48" t="s">
        <v>358</v>
      </c>
      <c r="F226" s="49">
        <v>26221</v>
      </c>
      <c r="G226" s="47">
        <v>2102</v>
      </c>
      <c r="H226" s="50" t="s">
        <v>359</v>
      </c>
      <c r="I226" s="49">
        <v>26221</v>
      </c>
      <c r="J226" s="49">
        <f t="shared" si="6"/>
        <v>0</v>
      </c>
      <c r="K226" s="49">
        <f t="shared" si="7"/>
        <v>0</v>
      </c>
      <c r="L226" s="51" t="s">
        <v>24</v>
      </c>
    </row>
    <row r="227" spans="3:12" ht="12" x14ac:dyDescent="0.2">
      <c r="C227" s="46">
        <v>1241</v>
      </c>
      <c r="D227" s="47" t="s">
        <v>360</v>
      </c>
      <c r="E227" s="48" t="s">
        <v>23</v>
      </c>
      <c r="F227" s="49">
        <v>22900</v>
      </c>
      <c r="G227" s="47" t="s">
        <v>361</v>
      </c>
      <c r="H227" s="50" t="s">
        <v>145</v>
      </c>
      <c r="I227" s="49">
        <v>22900</v>
      </c>
      <c r="J227" s="49">
        <f t="shared" si="6"/>
        <v>0</v>
      </c>
      <c r="K227" s="49">
        <f t="shared" si="7"/>
        <v>0</v>
      </c>
      <c r="L227" s="51" t="s">
        <v>24</v>
      </c>
    </row>
    <row r="228" spans="3:12" ht="12" x14ac:dyDescent="0.2">
      <c r="C228" s="46">
        <v>1241</v>
      </c>
      <c r="D228" s="47" t="s">
        <v>362</v>
      </c>
      <c r="E228" s="48" t="s">
        <v>23</v>
      </c>
      <c r="F228" s="49">
        <v>13010</v>
      </c>
      <c r="G228" s="47">
        <v>65422</v>
      </c>
      <c r="H228" s="50" t="s">
        <v>34</v>
      </c>
      <c r="I228" s="49">
        <v>13010</v>
      </c>
      <c r="J228" s="49">
        <f t="shared" si="6"/>
        <v>0</v>
      </c>
      <c r="K228" s="49">
        <f t="shared" si="7"/>
        <v>0</v>
      </c>
      <c r="L228" s="51" t="s">
        <v>24</v>
      </c>
    </row>
    <row r="229" spans="3:12" ht="12" x14ac:dyDescent="0.2">
      <c r="C229" s="46">
        <v>1241</v>
      </c>
      <c r="D229" s="47" t="s">
        <v>363</v>
      </c>
      <c r="E229" s="48" t="s">
        <v>23</v>
      </c>
      <c r="F229" s="49">
        <v>16953</v>
      </c>
      <c r="G229" s="47">
        <v>1137</v>
      </c>
      <c r="H229" s="50" t="s">
        <v>151</v>
      </c>
      <c r="I229" s="49">
        <v>16953</v>
      </c>
      <c r="J229" s="49">
        <f t="shared" si="6"/>
        <v>0</v>
      </c>
      <c r="K229" s="49">
        <f t="shared" si="7"/>
        <v>0</v>
      </c>
      <c r="L229" s="51" t="s">
        <v>24</v>
      </c>
    </row>
    <row r="230" spans="3:12" ht="12" x14ac:dyDescent="0.2">
      <c r="C230" s="46">
        <v>1241</v>
      </c>
      <c r="D230" s="47" t="s">
        <v>364</v>
      </c>
      <c r="E230" s="48" t="s">
        <v>59</v>
      </c>
      <c r="F230" s="49">
        <v>5328.57</v>
      </c>
      <c r="G230" s="47" t="s">
        <v>272</v>
      </c>
      <c r="H230" s="50" t="s">
        <v>273</v>
      </c>
      <c r="I230" s="49">
        <v>5328.57</v>
      </c>
      <c r="J230" s="49">
        <f t="shared" si="6"/>
        <v>0</v>
      </c>
      <c r="K230" s="49">
        <f t="shared" si="7"/>
        <v>0</v>
      </c>
      <c r="L230" s="51" t="s">
        <v>24</v>
      </c>
    </row>
    <row r="231" spans="3:12" ht="12" x14ac:dyDescent="0.2">
      <c r="C231" s="46">
        <v>1241</v>
      </c>
      <c r="D231" s="47" t="s">
        <v>365</v>
      </c>
      <c r="E231" s="48" t="s">
        <v>36</v>
      </c>
      <c r="F231" s="49">
        <v>9350</v>
      </c>
      <c r="G231" s="47">
        <v>238</v>
      </c>
      <c r="H231" s="50" t="s">
        <v>37</v>
      </c>
      <c r="I231" s="49">
        <v>9350</v>
      </c>
      <c r="J231" s="49">
        <f t="shared" si="6"/>
        <v>0</v>
      </c>
      <c r="K231" s="49">
        <f t="shared" si="7"/>
        <v>0</v>
      </c>
      <c r="L231" s="51" t="s">
        <v>24</v>
      </c>
    </row>
    <row r="232" spans="3:12" ht="12" x14ac:dyDescent="0.2">
      <c r="C232" s="46">
        <v>1241</v>
      </c>
      <c r="D232" s="47" t="s">
        <v>366</v>
      </c>
      <c r="E232" s="48" t="s">
        <v>367</v>
      </c>
      <c r="F232" s="49">
        <v>25625.919999999998</v>
      </c>
      <c r="G232" s="47">
        <v>238</v>
      </c>
      <c r="H232" s="50" t="s">
        <v>37</v>
      </c>
      <c r="I232" s="49">
        <v>25625.919999999998</v>
      </c>
      <c r="J232" s="49">
        <f t="shared" si="6"/>
        <v>0</v>
      </c>
      <c r="K232" s="49">
        <f t="shared" si="7"/>
        <v>0</v>
      </c>
      <c r="L232" s="51" t="s">
        <v>24</v>
      </c>
    </row>
    <row r="233" spans="3:12" ht="12" x14ac:dyDescent="0.2">
      <c r="C233" s="46">
        <v>1241</v>
      </c>
      <c r="D233" s="47" t="s">
        <v>368</v>
      </c>
      <c r="E233" s="48" t="s">
        <v>59</v>
      </c>
      <c r="F233" s="49">
        <v>12800</v>
      </c>
      <c r="G233" s="47" t="s">
        <v>72</v>
      </c>
      <c r="H233" s="50" t="s">
        <v>68</v>
      </c>
      <c r="I233" s="49">
        <v>12800</v>
      </c>
      <c r="J233" s="49">
        <f t="shared" si="6"/>
        <v>0</v>
      </c>
      <c r="K233" s="49">
        <f t="shared" si="7"/>
        <v>0</v>
      </c>
      <c r="L233" s="51" t="s">
        <v>24</v>
      </c>
    </row>
    <row r="234" spans="3:12" ht="12" x14ac:dyDescent="0.2">
      <c r="C234" s="46">
        <v>1241</v>
      </c>
      <c r="D234" s="47" t="s">
        <v>369</v>
      </c>
      <c r="E234" s="48" t="s">
        <v>84</v>
      </c>
      <c r="F234" s="49">
        <v>10940</v>
      </c>
      <c r="G234" s="47">
        <v>1009</v>
      </c>
      <c r="H234" s="50" t="s">
        <v>27</v>
      </c>
      <c r="I234" s="49">
        <v>10940</v>
      </c>
      <c r="J234" s="49">
        <f t="shared" si="6"/>
        <v>0</v>
      </c>
      <c r="K234" s="49">
        <f t="shared" si="7"/>
        <v>0</v>
      </c>
      <c r="L234" s="51" t="s">
        <v>24</v>
      </c>
    </row>
    <row r="235" spans="3:12" ht="12" x14ac:dyDescent="0.2">
      <c r="C235" s="46">
        <v>1241</v>
      </c>
      <c r="D235" s="47" t="s">
        <v>370</v>
      </c>
      <c r="E235" s="48" t="s">
        <v>204</v>
      </c>
      <c r="F235" s="49">
        <v>9550</v>
      </c>
      <c r="G235" s="47">
        <v>1022</v>
      </c>
      <c r="H235" s="50" t="s">
        <v>86</v>
      </c>
      <c r="I235" s="49">
        <v>9550</v>
      </c>
      <c r="J235" s="49">
        <f t="shared" si="6"/>
        <v>0</v>
      </c>
      <c r="K235" s="49">
        <f t="shared" si="7"/>
        <v>0</v>
      </c>
      <c r="L235" s="51" t="s">
        <v>24</v>
      </c>
    </row>
    <row r="236" spans="3:12" ht="12" x14ac:dyDescent="0.2">
      <c r="C236" s="46">
        <v>1241</v>
      </c>
      <c r="D236" s="47" t="s">
        <v>371</v>
      </c>
      <c r="E236" s="48" t="s">
        <v>372</v>
      </c>
      <c r="F236" s="49">
        <v>2710</v>
      </c>
      <c r="G236" s="47">
        <v>1193</v>
      </c>
      <c r="H236" s="50" t="s">
        <v>373</v>
      </c>
      <c r="I236" s="49">
        <v>2710</v>
      </c>
      <c r="J236" s="49">
        <f t="shared" si="6"/>
        <v>0</v>
      </c>
      <c r="K236" s="49">
        <f t="shared" si="7"/>
        <v>0</v>
      </c>
      <c r="L236" s="51" t="s">
        <v>24</v>
      </c>
    </row>
    <row r="237" spans="3:12" ht="12" x14ac:dyDescent="0.2">
      <c r="C237" s="46">
        <v>1241</v>
      </c>
      <c r="D237" s="47" t="s">
        <v>374</v>
      </c>
      <c r="E237" s="48" t="s">
        <v>372</v>
      </c>
      <c r="F237" s="49">
        <v>2710</v>
      </c>
      <c r="G237" s="47">
        <v>1193</v>
      </c>
      <c r="H237" s="50" t="s">
        <v>373</v>
      </c>
      <c r="I237" s="49">
        <v>2710</v>
      </c>
      <c r="J237" s="49">
        <f t="shared" si="6"/>
        <v>0</v>
      </c>
      <c r="K237" s="49">
        <f t="shared" si="7"/>
        <v>0</v>
      </c>
      <c r="L237" s="51" t="s">
        <v>24</v>
      </c>
    </row>
    <row r="238" spans="3:12" ht="12" x14ac:dyDescent="0.2">
      <c r="C238" s="46">
        <v>1241</v>
      </c>
      <c r="D238" s="47" t="s">
        <v>375</v>
      </c>
      <c r="E238" s="48" t="s">
        <v>372</v>
      </c>
      <c r="F238" s="49">
        <v>2710</v>
      </c>
      <c r="G238" s="47">
        <v>1193</v>
      </c>
      <c r="H238" s="50" t="s">
        <v>373</v>
      </c>
      <c r="I238" s="49">
        <v>2710</v>
      </c>
      <c r="J238" s="49">
        <f t="shared" si="6"/>
        <v>0</v>
      </c>
      <c r="K238" s="49">
        <f t="shared" si="7"/>
        <v>0</v>
      </c>
      <c r="L238" s="51" t="s">
        <v>24</v>
      </c>
    </row>
    <row r="239" spans="3:12" ht="12" x14ac:dyDescent="0.2">
      <c r="C239" s="46">
        <v>1241</v>
      </c>
      <c r="D239" s="47" t="s">
        <v>376</v>
      </c>
      <c r="E239" s="48" t="s">
        <v>372</v>
      </c>
      <c r="F239" s="49">
        <v>2710</v>
      </c>
      <c r="G239" s="47">
        <v>1193</v>
      </c>
      <c r="H239" s="50" t="s">
        <v>373</v>
      </c>
      <c r="I239" s="49">
        <v>2710</v>
      </c>
      <c r="J239" s="49">
        <f t="shared" si="6"/>
        <v>0</v>
      </c>
      <c r="K239" s="49">
        <f t="shared" si="7"/>
        <v>0</v>
      </c>
      <c r="L239" s="51" t="s">
        <v>24</v>
      </c>
    </row>
    <row r="240" spans="3:12" ht="12" x14ac:dyDescent="0.2">
      <c r="C240" s="46">
        <v>1241</v>
      </c>
      <c r="D240" s="47" t="s">
        <v>377</v>
      </c>
      <c r="E240" s="48" t="s">
        <v>23</v>
      </c>
      <c r="F240" s="49">
        <v>15094</v>
      </c>
      <c r="G240" s="47">
        <v>1263</v>
      </c>
      <c r="H240" s="50" t="s">
        <v>105</v>
      </c>
      <c r="I240" s="49">
        <v>15094</v>
      </c>
      <c r="J240" s="49">
        <f t="shared" si="6"/>
        <v>0</v>
      </c>
      <c r="K240" s="49">
        <f t="shared" si="7"/>
        <v>0</v>
      </c>
      <c r="L240" s="51" t="s">
        <v>24</v>
      </c>
    </row>
    <row r="241" spans="3:12" ht="12" x14ac:dyDescent="0.2">
      <c r="C241" s="46">
        <v>1241</v>
      </c>
      <c r="D241" s="47" t="s">
        <v>378</v>
      </c>
      <c r="E241" s="48" t="s">
        <v>23</v>
      </c>
      <c r="F241" s="49">
        <v>15094</v>
      </c>
      <c r="G241" s="47">
        <v>1264</v>
      </c>
      <c r="H241" s="50" t="s">
        <v>105</v>
      </c>
      <c r="I241" s="49">
        <v>15094</v>
      </c>
      <c r="J241" s="49">
        <f t="shared" si="6"/>
        <v>0</v>
      </c>
      <c r="K241" s="49">
        <f t="shared" si="7"/>
        <v>0</v>
      </c>
      <c r="L241" s="51" t="s">
        <v>24</v>
      </c>
    </row>
    <row r="242" spans="3:12" ht="12" x14ac:dyDescent="0.2">
      <c r="C242" s="46">
        <v>1241</v>
      </c>
      <c r="D242" s="47" t="s">
        <v>379</v>
      </c>
      <c r="E242" s="48" t="s">
        <v>23</v>
      </c>
      <c r="F242" s="49">
        <v>15094</v>
      </c>
      <c r="G242" s="47">
        <v>1265</v>
      </c>
      <c r="H242" s="50" t="s">
        <v>105</v>
      </c>
      <c r="I242" s="49">
        <v>15094</v>
      </c>
      <c r="J242" s="49">
        <f t="shared" si="6"/>
        <v>0</v>
      </c>
      <c r="K242" s="49">
        <f t="shared" si="7"/>
        <v>0</v>
      </c>
      <c r="L242" s="51" t="s">
        <v>24</v>
      </c>
    </row>
    <row r="243" spans="3:12" ht="12" x14ac:dyDescent="0.2">
      <c r="C243" s="46">
        <v>1241</v>
      </c>
      <c r="D243" s="47" t="s">
        <v>380</v>
      </c>
      <c r="E243" s="48" t="s">
        <v>23</v>
      </c>
      <c r="F243" s="49">
        <v>15094</v>
      </c>
      <c r="G243" s="47">
        <v>1265</v>
      </c>
      <c r="H243" s="50" t="s">
        <v>105</v>
      </c>
      <c r="I243" s="49">
        <v>15094</v>
      </c>
      <c r="J243" s="49">
        <f t="shared" si="6"/>
        <v>0</v>
      </c>
      <c r="K243" s="49">
        <f t="shared" si="7"/>
        <v>0</v>
      </c>
      <c r="L243" s="51" t="s">
        <v>24</v>
      </c>
    </row>
    <row r="244" spans="3:12" ht="12" x14ac:dyDescent="0.2">
      <c r="C244" s="46">
        <v>1241</v>
      </c>
      <c r="D244" s="47" t="s">
        <v>381</v>
      </c>
      <c r="E244" s="48" t="s">
        <v>23</v>
      </c>
      <c r="F244" s="49">
        <v>15532.92</v>
      </c>
      <c r="G244" s="47">
        <v>251</v>
      </c>
      <c r="H244" s="50" t="s">
        <v>29</v>
      </c>
      <c r="I244" s="49">
        <v>15532.92</v>
      </c>
      <c r="J244" s="49">
        <f t="shared" si="6"/>
        <v>0</v>
      </c>
      <c r="K244" s="49">
        <f t="shared" si="7"/>
        <v>0</v>
      </c>
      <c r="L244" s="51" t="s">
        <v>24</v>
      </c>
    </row>
    <row r="245" spans="3:12" ht="12" x14ac:dyDescent="0.2">
      <c r="C245" s="46">
        <v>1241</v>
      </c>
      <c r="D245" s="47" t="s">
        <v>382</v>
      </c>
      <c r="E245" s="48" t="s">
        <v>23</v>
      </c>
      <c r="F245" s="49">
        <v>15532.92</v>
      </c>
      <c r="G245" s="47">
        <v>250</v>
      </c>
      <c r="H245" s="50" t="s">
        <v>29</v>
      </c>
      <c r="I245" s="49">
        <v>15532.92</v>
      </c>
      <c r="J245" s="49">
        <f t="shared" si="6"/>
        <v>0</v>
      </c>
      <c r="K245" s="49">
        <f t="shared" si="7"/>
        <v>0</v>
      </c>
      <c r="L245" s="51" t="s">
        <v>24</v>
      </c>
    </row>
    <row r="246" spans="3:12" ht="12" x14ac:dyDescent="0.2">
      <c r="C246" s="46">
        <v>1241</v>
      </c>
      <c r="D246" s="47" t="s">
        <v>383</v>
      </c>
      <c r="E246" s="48" t="s">
        <v>328</v>
      </c>
      <c r="F246" s="49">
        <v>16799</v>
      </c>
      <c r="G246" s="47" t="s">
        <v>384</v>
      </c>
      <c r="H246" s="50" t="s">
        <v>385</v>
      </c>
      <c r="I246" s="49">
        <v>16799</v>
      </c>
      <c r="J246" s="49">
        <f t="shared" si="6"/>
        <v>0</v>
      </c>
      <c r="K246" s="49">
        <f t="shared" si="7"/>
        <v>0</v>
      </c>
      <c r="L246" s="51" t="s">
        <v>24</v>
      </c>
    </row>
    <row r="247" spans="3:12" ht="12" x14ac:dyDescent="0.2">
      <c r="C247" s="46">
        <v>1241</v>
      </c>
      <c r="D247" s="47" t="s">
        <v>386</v>
      </c>
      <c r="E247" s="48" t="s">
        <v>328</v>
      </c>
      <c r="F247" s="49">
        <v>16799</v>
      </c>
      <c r="G247" s="47" t="s">
        <v>387</v>
      </c>
      <c r="H247" s="50" t="s">
        <v>385</v>
      </c>
      <c r="I247" s="49">
        <v>16799</v>
      </c>
      <c r="J247" s="49">
        <f t="shared" si="6"/>
        <v>0</v>
      </c>
      <c r="K247" s="49">
        <f t="shared" si="7"/>
        <v>0</v>
      </c>
      <c r="L247" s="51" t="s">
        <v>24</v>
      </c>
    </row>
    <row r="248" spans="3:12" ht="12" x14ac:dyDescent="0.2">
      <c r="C248" s="46">
        <v>1241</v>
      </c>
      <c r="D248" s="47" t="s">
        <v>388</v>
      </c>
      <c r="E248" s="48" t="s">
        <v>328</v>
      </c>
      <c r="F248" s="49">
        <v>16799</v>
      </c>
      <c r="G248" s="47" t="s">
        <v>389</v>
      </c>
      <c r="H248" s="50" t="s">
        <v>385</v>
      </c>
      <c r="I248" s="49">
        <v>16799</v>
      </c>
      <c r="J248" s="49">
        <f t="shared" si="6"/>
        <v>0</v>
      </c>
      <c r="K248" s="49">
        <f t="shared" si="7"/>
        <v>0</v>
      </c>
      <c r="L248" s="51" t="s">
        <v>24</v>
      </c>
    </row>
    <row r="249" spans="3:12" ht="12" x14ac:dyDescent="0.2">
      <c r="C249" s="46">
        <v>1241</v>
      </c>
      <c r="D249" s="47" t="s">
        <v>390</v>
      </c>
      <c r="E249" s="48" t="s">
        <v>328</v>
      </c>
      <c r="F249" s="49">
        <v>16799</v>
      </c>
      <c r="G249" s="47" t="s">
        <v>391</v>
      </c>
      <c r="H249" s="50" t="s">
        <v>385</v>
      </c>
      <c r="I249" s="49">
        <v>16799</v>
      </c>
      <c r="J249" s="49">
        <f t="shared" si="6"/>
        <v>0</v>
      </c>
      <c r="K249" s="49">
        <f t="shared" si="7"/>
        <v>0</v>
      </c>
      <c r="L249" s="51" t="s">
        <v>24</v>
      </c>
    </row>
    <row r="250" spans="3:12" ht="12" x14ac:dyDescent="0.2">
      <c r="C250" s="46">
        <v>1241</v>
      </c>
      <c r="D250" s="47" t="s">
        <v>392</v>
      </c>
      <c r="E250" s="48" t="s">
        <v>328</v>
      </c>
      <c r="F250" s="49">
        <v>16799</v>
      </c>
      <c r="G250" s="47" t="s">
        <v>393</v>
      </c>
      <c r="H250" s="50" t="s">
        <v>385</v>
      </c>
      <c r="I250" s="49">
        <v>16799</v>
      </c>
      <c r="J250" s="49">
        <f t="shared" si="6"/>
        <v>0</v>
      </c>
      <c r="K250" s="49">
        <f t="shared" si="7"/>
        <v>0</v>
      </c>
      <c r="L250" s="51" t="s">
        <v>24</v>
      </c>
    </row>
    <row r="251" spans="3:12" ht="12" x14ac:dyDescent="0.2">
      <c r="C251" s="46">
        <v>1241</v>
      </c>
      <c r="D251" s="47" t="s">
        <v>394</v>
      </c>
      <c r="E251" s="48" t="s">
        <v>196</v>
      </c>
      <c r="F251" s="49">
        <v>8750</v>
      </c>
      <c r="G251" s="47">
        <v>309</v>
      </c>
      <c r="H251" s="50" t="s">
        <v>80</v>
      </c>
      <c r="I251" s="49">
        <v>8750</v>
      </c>
      <c r="J251" s="49">
        <f t="shared" si="6"/>
        <v>0</v>
      </c>
      <c r="K251" s="49">
        <f t="shared" si="7"/>
        <v>0</v>
      </c>
      <c r="L251" s="51" t="s">
        <v>24</v>
      </c>
    </row>
    <row r="252" spans="3:12" ht="12" x14ac:dyDescent="0.2">
      <c r="C252" s="46">
        <v>1241</v>
      </c>
      <c r="D252" s="47" t="s">
        <v>395</v>
      </c>
      <c r="E252" s="48" t="s">
        <v>31</v>
      </c>
      <c r="F252" s="49">
        <v>6959</v>
      </c>
      <c r="G252" s="47">
        <v>2116</v>
      </c>
      <c r="H252" s="50" t="s">
        <v>396</v>
      </c>
      <c r="I252" s="49">
        <v>6959</v>
      </c>
      <c r="J252" s="49">
        <f t="shared" si="6"/>
        <v>0</v>
      </c>
      <c r="K252" s="49">
        <f t="shared" si="7"/>
        <v>0</v>
      </c>
      <c r="L252" s="51" t="s">
        <v>24</v>
      </c>
    </row>
    <row r="253" spans="3:12" ht="12" x14ac:dyDescent="0.2">
      <c r="C253" s="46">
        <v>1241</v>
      </c>
      <c r="D253" s="47" t="s">
        <v>397</v>
      </c>
      <c r="E253" s="48" t="s">
        <v>23</v>
      </c>
      <c r="F253" s="49">
        <v>26000</v>
      </c>
      <c r="G253" s="47" t="s">
        <v>398</v>
      </c>
      <c r="H253" s="50" t="s">
        <v>332</v>
      </c>
      <c r="I253" s="49">
        <v>26000</v>
      </c>
      <c r="J253" s="49">
        <f t="shared" si="6"/>
        <v>0</v>
      </c>
      <c r="K253" s="49">
        <f t="shared" si="7"/>
        <v>0</v>
      </c>
      <c r="L253" s="51" t="s">
        <v>24</v>
      </c>
    </row>
    <row r="254" spans="3:12" ht="12" x14ac:dyDescent="0.2">
      <c r="C254" s="46">
        <v>1241</v>
      </c>
      <c r="D254" s="47" t="s">
        <v>399</v>
      </c>
      <c r="E254" s="48" t="s">
        <v>36</v>
      </c>
      <c r="F254" s="49">
        <v>8850</v>
      </c>
      <c r="G254" s="47">
        <v>65422</v>
      </c>
      <c r="H254" s="50" t="s">
        <v>34</v>
      </c>
      <c r="I254" s="49">
        <v>8850</v>
      </c>
      <c r="J254" s="49">
        <f t="shared" si="6"/>
        <v>0</v>
      </c>
      <c r="K254" s="49">
        <f t="shared" si="7"/>
        <v>0</v>
      </c>
      <c r="L254" s="51" t="s">
        <v>24</v>
      </c>
    </row>
    <row r="255" spans="3:12" ht="12" x14ac:dyDescent="0.2">
      <c r="C255" s="46">
        <v>1241</v>
      </c>
      <c r="D255" s="47" t="s">
        <v>400</v>
      </c>
      <c r="E255" s="48" t="s">
        <v>36</v>
      </c>
      <c r="F255" s="49">
        <v>8850</v>
      </c>
      <c r="G255" s="47">
        <v>65422</v>
      </c>
      <c r="H255" s="50" t="s">
        <v>34</v>
      </c>
      <c r="I255" s="49">
        <v>8850</v>
      </c>
      <c r="J255" s="49">
        <f t="shared" si="6"/>
        <v>0</v>
      </c>
      <c r="K255" s="49">
        <f t="shared" si="7"/>
        <v>0</v>
      </c>
      <c r="L255" s="51" t="s">
        <v>24</v>
      </c>
    </row>
    <row r="256" spans="3:12" ht="12" x14ac:dyDescent="0.2">
      <c r="C256" s="46">
        <v>1241</v>
      </c>
      <c r="D256" s="47" t="s">
        <v>401</v>
      </c>
      <c r="E256" s="48" t="s">
        <v>23</v>
      </c>
      <c r="F256" s="49">
        <v>8961.68</v>
      </c>
      <c r="G256" s="47">
        <v>192</v>
      </c>
      <c r="H256" s="50" t="s">
        <v>232</v>
      </c>
      <c r="I256" s="49">
        <v>8961.68</v>
      </c>
      <c r="J256" s="49">
        <f t="shared" si="6"/>
        <v>0</v>
      </c>
      <c r="K256" s="49">
        <f t="shared" si="7"/>
        <v>0</v>
      </c>
      <c r="L256" s="51" t="s">
        <v>24</v>
      </c>
    </row>
    <row r="257" spans="3:12" ht="12" x14ac:dyDescent="0.2">
      <c r="C257" s="46">
        <v>1241</v>
      </c>
      <c r="D257" s="47" t="s">
        <v>402</v>
      </c>
      <c r="E257" s="48" t="s">
        <v>59</v>
      </c>
      <c r="F257" s="49">
        <v>5289</v>
      </c>
      <c r="G257" s="47" t="s">
        <v>72</v>
      </c>
      <c r="H257" s="50" t="s">
        <v>68</v>
      </c>
      <c r="I257" s="49">
        <v>5289</v>
      </c>
      <c r="J257" s="49">
        <f t="shared" si="6"/>
        <v>0</v>
      </c>
      <c r="K257" s="49">
        <f t="shared" si="7"/>
        <v>0</v>
      </c>
      <c r="L257" s="51" t="s">
        <v>24</v>
      </c>
    </row>
    <row r="258" spans="3:12" ht="12" x14ac:dyDescent="0.2">
      <c r="C258" s="46">
        <v>1241</v>
      </c>
      <c r="D258" s="47" t="s">
        <v>403</v>
      </c>
      <c r="E258" s="48" t="s">
        <v>23</v>
      </c>
      <c r="F258" s="49">
        <v>15725</v>
      </c>
      <c r="G258" s="47" t="s">
        <v>72</v>
      </c>
      <c r="H258" s="50" t="s">
        <v>68</v>
      </c>
      <c r="I258" s="49">
        <v>15725</v>
      </c>
      <c r="J258" s="49">
        <f t="shared" si="6"/>
        <v>0</v>
      </c>
      <c r="K258" s="49">
        <f t="shared" si="7"/>
        <v>0</v>
      </c>
      <c r="L258" s="51" t="s">
        <v>24</v>
      </c>
    </row>
    <row r="259" spans="3:12" ht="12" x14ac:dyDescent="0.2">
      <c r="C259" s="46">
        <v>1241</v>
      </c>
      <c r="D259" s="47" t="s">
        <v>404</v>
      </c>
      <c r="E259" s="48" t="s">
        <v>328</v>
      </c>
      <c r="F259" s="49">
        <v>8750</v>
      </c>
      <c r="G259" s="47">
        <v>309</v>
      </c>
      <c r="H259" s="50" t="s">
        <v>80</v>
      </c>
      <c r="I259" s="49">
        <v>8750</v>
      </c>
      <c r="J259" s="49">
        <f t="shared" si="6"/>
        <v>0</v>
      </c>
      <c r="K259" s="49">
        <f t="shared" si="7"/>
        <v>0</v>
      </c>
      <c r="L259" s="51" t="s">
        <v>24</v>
      </c>
    </row>
    <row r="260" spans="3:12" ht="12" x14ac:dyDescent="0.2">
      <c r="C260" s="46">
        <v>1241</v>
      </c>
      <c r="D260" s="47" t="s">
        <v>405</v>
      </c>
      <c r="E260" s="48" t="s">
        <v>26</v>
      </c>
      <c r="F260" s="49">
        <v>9550</v>
      </c>
      <c r="G260" s="47">
        <v>1010</v>
      </c>
      <c r="H260" s="50" t="s">
        <v>27</v>
      </c>
      <c r="I260" s="49">
        <v>9550</v>
      </c>
      <c r="J260" s="49">
        <f t="shared" si="6"/>
        <v>0</v>
      </c>
      <c r="K260" s="49">
        <f t="shared" si="7"/>
        <v>0</v>
      </c>
      <c r="L260" s="51" t="s">
        <v>24</v>
      </c>
    </row>
    <row r="261" spans="3:12" ht="12" x14ac:dyDescent="0.2">
      <c r="C261" s="46">
        <v>1241</v>
      </c>
      <c r="D261" s="47" t="s">
        <v>406</v>
      </c>
      <c r="E261" s="48" t="s">
        <v>175</v>
      </c>
      <c r="F261" s="49">
        <v>16999</v>
      </c>
      <c r="G261" s="47">
        <v>1020</v>
      </c>
      <c r="H261" s="50" t="s">
        <v>86</v>
      </c>
      <c r="I261" s="49">
        <v>16999</v>
      </c>
      <c r="J261" s="49">
        <f t="shared" si="6"/>
        <v>0</v>
      </c>
      <c r="K261" s="49">
        <f t="shared" si="7"/>
        <v>0</v>
      </c>
      <c r="L261" s="51" t="s">
        <v>24</v>
      </c>
    </row>
    <row r="262" spans="3:12" ht="12" x14ac:dyDescent="0.2">
      <c r="C262" s="46">
        <v>1241</v>
      </c>
      <c r="D262" s="47" t="s">
        <v>407</v>
      </c>
      <c r="E262" s="48" t="s">
        <v>26</v>
      </c>
      <c r="F262" s="49">
        <v>9550</v>
      </c>
      <c r="G262" s="47">
        <v>1023</v>
      </c>
      <c r="H262" s="50" t="s">
        <v>86</v>
      </c>
      <c r="I262" s="49">
        <v>9550</v>
      </c>
      <c r="J262" s="49">
        <f t="shared" si="6"/>
        <v>0</v>
      </c>
      <c r="K262" s="49">
        <f t="shared" si="7"/>
        <v>0</v>
      </c>
      <c r="L262" s="51" t="s">
        <v>24</v>
      </c>
    </row>
    <row r="263" spans="3:12" ht="12" x14ac:dyDescent="0.2">
      <c r="C263" s="46">
        <v>1241</v>
      </c>
      <c r="D263" s="47" t="s">
        <v>408</v>
      </c>
      <c r="E263" s="48" t="s">
        <v>23</v>
      </c>
      <c r="F263" s="49">
        <v>22627.5</v>
      </c>
      <c r="G263" s="47">
        <v>1333</v>
      </c>
      <c r="H263" s="50" t="s">
        <v>409</v>
      </c>
      <c r="I263" s="49">
        <v>22627.5</v>
      </c>
      <c r="J263" s="49">
        <f t="shared" si="6"/>
        <v>0</v>
      </c>
      <c r="K263" s="49">
        <f t="shared" si="7"/>
        <v>0</v>
      </c>
      <c r="L263" s="51" t="s">
        <v>24</v>
      </c>
    </row>
    <row r="264" spans="3:12" ht="12" x14ac:dyDescent="0.2">
      <c r="C264" s="46">
        <v>1241</v>
      </c>
      <c r="D264" s="47" t="s">
        <v>410</v>
      </c>
      <c r="E264" s="48" t="s">
        <v>23</v>
      </c>
      <c r="F264" s="49">
        <v>16017</v>
      </c>
      <c r="G264" s="47">
        <v>2138</v>
      </c>
      <c r="H264" s="50" t="s">
        <v>32</v>
      </c>
      <c r="I264" s="49">
        <v>16017</v>
      </c>
      <c r="J264" s="49">
        <f t="shared" si="6"/>
        <v>0</v>
      </c>
      <c r="K264" s="49">
        <f t="shared" si="7"/>
        <v>0</v>
      </c>
      <c r="L264" s="51" t="s">
        <v>24</v>
      </c>
    </row>
    <row r="265" spans="3:12" ht="12" x14ac:dyDescent="0.2">
      <c r="C265" s="46">
        <v>1241</v>
      </c>
      <c r="D265" s="47" t="s">
        <v>411</v>
      </c>
      <c r="E265" s="48" t="s">
        <v>23</v>
      </c>
      <c r="F265" s="49">
        <v>14224.14</v>
      </c>
      <c r="G265" s="47">
        <v>371</v>
      </c>
      <c r="H265" s="50" t="s">
        <v>412</v>
      </c>
      <c r="I265" s="49">
        <v>14224.14</v>
      </c>
      <c r="J265" s="49">
        <f t="shared" si="6"/>
        <v>0</v>
      </c>
      <c r="K265" s="49">
        <f t="shared" si="7"/>
        <v>0</v>
      </c>
      <c r="L265" s="51" t="s">
        <v>24</v>
      </c>
    </row>
    <row r="266" spans="3:12" ht="12" x14ac:dyDescent="0.2">
      <c r="C266" s="46">
        <v>1241</v>
      </c>
      <c r="D266" s="47" t="s">
        <v>413</v>
      </c>
      <c r="E266" s="48" t="s">
        <v>59</v>
      </c>
      <c r="F266" s="49">
        <v>3515.77</v>
      </c>
      <c r="G266" s="47">
        <v>959</v>
      </c>
      <c r="H266" s="50" t="s">
        <v>44</v>
      </c>
      <c r="I266" s="49">
        <v>3515.77</v>
      </c>
      <c r="J266" s="49">
        <f t="shared" si="6"/>
        <v>0</v>
      </c>
      <c r="K266" s="49">
        <f t="shared" si="7"/>
        <v>0</v>
      </c>
      <c r="L266" s="51" t="s">
        <v>24</v>
      </c>
    </row>
    <row r="267" spans="3:12" ht="12" x14ac:dyDescent="0.2">
      <c r="C267" s="46">
        <v>1241</v>
      </c>
      <c r="D267" s="47" t="s">
        <v>414</v>
      </c>
      <c r="E267" s="48" t="s">
        <v>23</v>
      </c>
      <c r="F267" s="49">
        <v>18741.669999999998</v>
      </c>
      <c r="G267" s="47">
        <v>1107</v>
      </c>
      <c r="H267" s="50" t="s">
        <v>51</v>
      </c>
      <c r="I267" s="49">
        <v>18741.669999999998</v>
      </c>
      <c r="J267" s="49">
        <f t="shared" si="6"/>
        <v>0</v>
      </c>
      <c r="K267" s="49">
        <f t="shared" si="7"/>
        <v>0</v>
      </c>
      <c r="L267" s="51" t="s">
        <v>24</v>
      </c>
    </row>
    <row r="268" spans="3:12" ht="12" x14ac:dyDescent="0.2">
      <c r="C268" s="46">
        <v>1241</v>
      </c>
      <c r="D268" s="47" t="s">
        <v>415</v>
      </c>
      <c r="E268" s="48" t="s">
        <v>149</v>
      </c>
      <c r="F268" s="49">
        <v>5328.57</v>
      </c>
      <c r="G268" s="47">
        <v>1107</v>
      </c>
      <c r="H268" s="50" t="s">
        <v>51</v>
      </c>
      <c r="I268" s="49">
        <v>5328.57</v>
      </c>
      <c r="J268" s="49">
        <f t="shared" si="6"/>
        <v>0</v>
      </c>
      <c r="K268" s="49">
        <f t="shared" si="7"/>
        <v>0</v>
      </c>
      <c r="L268" s="51" t="s">
        <v>24</v>
      </c>
    </row>
    <row r="269" spans="3:12" ht="12" x14ac:dyDescent="0.2">
      <c r="C269" s="46">
        <v>1241</v>
      </c>
      <c r="D269" s="47" t="s">
        <v>416</v>
      </c>
      <c r="E269" s="48" t="s">
        <v>23</v>
      </c>
      <c r="F269" s="49">
        <v>15085</v>
      </c>
      <c r="G269" s="47" t="s">
        <v>67</v>
      </c>
      <c r="H269" s="50" t="s">
        <v>68</v>
      </c>
      <c r="I269" s="49">
        <v>15085</v>
      </c>
      <c r="J269" s="49">
        <f t="shared" si="6"/>
        <v>0</v>
      </c>
      <c r="K269" s="49">
        <f t="shared" si="7"/>
        <v>0</v>
      </c>
      <c r="L269" s="51" t="s">
        <v>24</v>
      </c>
    </row>
    <row r="270" spans="3:12" ht="12" x14ac:dyDescent="0.2">
      <c r="C270" s="46">
        <v>1241</v>
      </c>
      <c r="D270" s="47" t="s">
        <v>417</v>
      </c>
      <c r="E270" s="48" t="s">
        <v>23</v>
      </c>
      <c r="F270" s="49">
        <v>13793</v>
      </c>
      <c r="G270" s="47" t="s">
        <v>40</v>
      </c>
      <c r="H270" s="50" t="s">
        <v>41</v>
      </c>
      <c r="I270" s="49">
        <v>13793</v>
      </c>
      <c r="J270" s="49">
        <f t="shared" si="6"/>
        <v>0</v>
      </c>
      <c r="K270" s="49">
        <f t="shared" si="7"/>
        <v>0</v>
      </c>
      <c r="L270" s="51" t="s">
        <v>24</v>
      </c>
    </row>
    <row r="271" spans="3:12" ht="12" x14ac:dyDescent="0.2">
      <c r="C271" s="46">
        <v>1241</v>
      </c>
      <c r="D271" s="47" t="s">
        <v>418</v>
      </c>
      <c r="E271" s="48" t="s">
        <v>23</v>
      </c>
      <c r="F271" s="49">
        <v>13793</v>
      </c>
      <c r="G271" s="47" t="s">
        <v>40</v>
      </c>
      <c r="H271" s="50" t="s">
        <v>41</v>
      </c>
      <c r="I271" s="49">
        <v>13793</v>
      </c>
      <c r="J271" s="49">
        <f t="shared" si="6"/>
        <v>0</v>
      </c>
      <c r="K271" s="49">
        <f t="shared" si="7"/>
        <v>0</v>
      </c>
      <c r="L271" s="51" t="s">
        <v>24</v>
      </c>
    </row>
    <row r="272" spans="3:12" ht="12" x14ac:dyDescent="0.2">
      <c r="C272" s="46">
        <v>1241</v>
      </c>
      <c r="D272" s="47" t="s">
        <v>419</v>
      </c>
      <c r="E272" s="48" t="s">
        <v>59</v>
      </c>
      <c r="F272" s="49">
        <v>9520</v>
      </c>
      <c r="G272" s="47">
        <v>1030</v>
      </c>
      <c r="H272" s="50" t="s">
        <v>227</v>
      </c>
      <c r="I272" s="49">
        <v>9520</v>
      </c>
      <c r="J272" s="49">
        <f t="shared" si="6"/>
        <v>0</v>
      </c>
      <c r="K272" s="49">
        <f t="shared" si="7"/>
        <v>0</v>
      </c>
      <c r="L272" s="51" t="s">
        <v>24</v>
      </c>
    </row>
    <row r="273" spans="3:12" ht="12" x14ac:dyDescent="0.2">
      <c r="C273" s="46">
        <v>1241</v>
      </c>
      <c r="D273" s="47" t="s">
        <v>420</v>
      </c>
      <c r="E273" s="48" t="s">
        <v>299</v>
      </c>
      <c r="F273" s="49">
        <v>8550</v>
      </c>
      <c r="G273" s="47">
        <v>1140</v>
      </c>
      <c r="H273" s="50" t="s">
        <v>349</v>
      </c>
      <c r="I273" s="49">
        <v>8550</v>
      </c>
      <c r="J273" s="49">
        <f t="shared" si="6"/>
        <v>0</v>
      </c>
      <c r="K273" s="49">
        <f t="shared" si="7"/>
        <v>0</v>
      </c>
      <c r="L273" s="51" t="s">
        <v>24</v>
      </c>
    </row>
    <row r="274" spans="3:12" ht="12" x14ac:dyDescent="0.2">
      <c r="C274" s="46">
        <v>1241</v>
      </c>
      <c r="D274" s="47" t="s">
        <v>421</v>
      </c>
      <c r="E274" s="48" t="s">
        <v>23</v>
      </c>
      <c r="F274" s="49">
        <v>8990</v>
      </c>
      <c r="G274" s="47">
        <v>1261</v>
      </c>
      <c r="H274" s="50" t="s">
        <v>105</v>
      </c>
      <c r="I274" s="49">
        <v>8990</v>
      </c>
      <c r="J274" s="49">
        <f t="shared" ref="J274:J337" si="8">F274-I274</f>
        <v>0</v>
      </c>
      <c r="K274" s="49">
        <f t="shared" ref="K274:K337" si="9">F274-I274</f>
        <v>0</v>
      </c>
      <c r="L274" s="51" t="s">
        <v>24</v>
      </c>
    </row>
    <row r="275" spans="3:12" ht="12" x14ac:dyDescent="0.2">
      <c r="C275" s="46">
        <v>1241</v>
      </c>
      <c r="D275" s="47" t="s">
        <v>422</v>
      </c>
      <c r="E275" s="48" t="s">
        <v>23</v>
      </c>
      <c r="F275" s="49">
        <v>8961.68</v>
      </c>
      <c r="G275" s="47">
        <v>244</v>
      </c>
      <c r="H275" s="50" t="s">
        <v>29</v>
      </c>
      <c r="I275" s="49">
        <v>8961.68</v>
      </c>
      <c r="J275" s="49">
        <f t="shared" si="8"/>
        <v>0</v>
      </c>
      <c r="K275" s="49">
        <f t="shared" si="9"/>
        <v>0</v>
      </c>
      <c r="L275" s="51" t="s">
        <v>24</v>
      </c>
    </row>
    <row r="276" spans="3:12" ht="12" x14ac:dyDescent="0.2">
      <c r="C276" s="46">
        <v>1241</v>
      </c>
      <c r="D276" s="47" t="s">
        <v>423</v>
      </c>
      <c r="E276" s="48" t="s">
        <v>328</v>
      </c>
      <c r="F276" s="49">
        <v>11570</v>
      </c>
      <c r="G276" s="47">
        <v>2074</v>
      </c>
      <c r="H276" s="50" t="s">
        <v>290</v>
      </c>
      <c r="I276" s="49">
        <v>11570</v>
      </c>
      <c r="J276" s="49">
        <f t="shared" si="8"/>
        <v>0</v>
      </c>
      <c r="K276" s="49">
        <f t="shared" si="9"/>
        <v>0</v>
      </c>
      <c r="L276" s="51" t="s">
        <v>24</v>
      </c>
    </row>
    <row r="277" spans="3:12" ht="12" x14ac:dyDescent="0.2">
      <c r="C277" s="46">
        <v>1241</v>
      </c>
      <c r="D277" s="47" t="s">
        <v>424</v>
      </c>
      <c r="E277" s="48" t="s">
        <v>23</v>
      </c>
      <c r="F277" s="49">
        <v>25910</v>
      </c>
      <c r="G277" s="47">
        <v>2075</v>
      </c>
      <c r="H277" s="50" t="s">
        <v>290</v>
      </c>
      <c r="I277" s="49">
        <v>25910</v>
      </c>
      <c r="J277" s="49">
        <f t="shared" si="8"/>
        <v>0</v>
      </c>
      <c r="K277" s="49">
        <f t="shared" si="9"/>
        <v>0</v>
      </c>
      <c r="L277" s="51" t="s">
        <v>24</v>
      </c>
    </row>
    <row r="278" spans="3:12" ht="12" x14ac:dyDescent="0.2">
      <c r="C278" s="46">
        <v>1241</v>
      </c>
      <c r="D278" s="47" t="s">
        <v>425</v>
      </c>
      <c r="E278" s="48" t="s">
        <v>426</v>
      </c>
      <c r="F278" s="49">
        <v>13500</v>
      </c>
      <c r="G278" s="47" t="s">
        <v>427</v>
      </c>
      <c r="H278" s="50" t="s">
        <v>428</v>
      </c>
      <c r="I278" s="49">
        <v>13500</v>
      </c>
      <c r="J278" s="49">
        <f t="shared" si="8"/>
        <v>0</v>
      </c>
      <c r="K278" s="49">
        <f t="shared" si="9"/>
        <v>0</v>
      </c>
      <c r="L278" s="51" t="s">
        <v>24</v>
      </c>
    </row>
    <row r="279" spans="3:12" ht="12" x14ac:dyDescent="0.2">
      <c r="C279" s="46">
        <v>1241</v>
      </c>
      <c r="D279" s="47" t="s">
        <v>429</v>
      </c>
      <c r="E279" s="48" t="s">
        <v>430</v>
      </c>
      <c r="F279" s="49">
        <v>95673</v>
      </c>
      <c r="G279" s="47" t="s">
        <v>431</v>
      </c>
      <c r="H279" s="50" t="s">
        <v>432</v>
      </c>
      <c r="I279" s="49">
        <v>95673</v>
      </c>
      <c r="J279" s="49">
        <f t="shared" si="8"/>
        <v>0</v>
      </c>
      <c r="K279" s="49">
        <f t="shared" si="9"/>
        <v>0</v>
      </c>
      <c r="L279" s="51" t="s">
        <v>24</v>
      </c>
    </row>
    <row r="280" spans="3:12" ht="12" x14ac:dyDescent="0.2">
      <c r="C280" s="46">
        <v>1241</v>
      </c>
      <c r="D280" s="47" t="s">
        <v>433</v>
      </c>
      <c r="E280" s="48" t="s">
        <v>434</v>
      </c>
      <c r="F280" s="49">
        <v>2694</v>
      </c>
      <c r="G280" s="47">
        <v>1022</v>
      </c>
      <c r="H280" s="50" t="s">
        <v>435</v>
      </c>
      <c r="I280" s="49">
        <v>2694</v>
      </c>
      <c r="J280" s="49">
        <f t="shared" si="8"/>
        <v>0</v>
      </c>
      <c r="K280" s="49">
        <f t="shared" si="9"/>
        <v>0</v>
      </c>
      <c r="L280" s="51" t="s">
        <v>24</v>
      </c>
    </row>
    <row r="281" spans="3:12" ht="12" x14ac:dyDescent="0.2">
      <c r="C281" s="46">
        <v>1241</v>
      </c>
      <c r="D281" s="47" t="s">
        <v>436</v>
      </c>
      <c r="E281" s="48" t="s">
        <v>437</v>
      </c>
      <c r="F281" s="49">
        <v>5980</v>
      </c>
      <c r="G281" s="47">
        <v>2101</v>
      </c>
      <c r="H281" s="50" t="s">
        <v>438</v>
      </c>
      <c r="I281" s="49">
        <v>5980</v>
      </c>
      <c r="J281" s="49">
        <f t="shared" si="8"/>
        <v>0</v>
      </c>
      <c r="K281" s="49">
        <f t="shared" si="9"/>
        <v>0</v>
      </c>
      <c r="L281" s="51" t="s">
        <v>24</v>
      </c>
    </row>
    <row r="282" spans="3:12" ht="12" x14ac:dyDescent="0.2">
      <c r="C282" s="46">
        <v>1241</v>
      </c>
      <c r="D282" s="47" t="s">
        <v>439</v>
      </c>
      <c r="E282" s="48" t="s">
        <v>437</v>
      </c>
      <c r="F282" s="49">
        <v>2694</v>
      </c>
      <c r="G282" s="47">
        <v>1022</v>
      </c>
      <c r="H282" s="50" t="s">
        <v>435</v>
      </c>
      <c r="I282" s="49">
        <v>2694</v>
      </c>
      <c r="J282" s="49">
        <f t="shared" si="8"/>
        <v>0</v>
      </c>
      <c r="K282" s="49">
        <f t="shared" si="9"/>
        <v>0</v>
      </c>
      <c r="L282" s="51" t="s">
        <v>24</v>
      </c>
    </row>
    <row r="283" spans="3:12" ht="12" x14ac:dyDescent="0.2">
      <c r="C283" s="46">
        <v>1241</v>
      </c>
      <c r="D283" s="47" t="s">
        <v>440</v>
      </c>
      <c r="E283" s="48" t="s">
        <v>434</v>
      </c>
      <c r="F283" s="49">
        <v>2694</v>
      </c>
      <c r="G283" s="47">
        <v>1022</v>
      </c>
      <c r="H283" s="50" t="s">
        <v>435</v>
      </c>
      <c r="I283" s="49">
        <v>2694</v>
      </c>
      <c r="J283" s="49">
        <f t="shared" si="8"/>
        <v>0</v>
      </c>
      <c r="K283" s="49">
        <f t="shared" si="9"/>
        <v>0</v>
      </c>
      <c r="L283" s="51" t="s">
        <v>24</v>
      </c>
    </row>
    <row r="284" spans="3:12" ht="12" x14ac:dyDescent="0.2">
      <c r="C284" s="46">
        <v>1241</v>
      </c>
      <c r="D284" s="47" t="s">
        <v>441</v>
      </c>
      <c r="E284" s="48" t="s">
        <v>437</v>
      </c>
      <c r="F284" s="49">
        <v>3259</v>
      </c>
      <c r="G284" s="47">
        <v>1028</v>
      </c>
      <c r="H284" s="50" t="s">
        <v>435</v>
      </c>
      <c r="I284" s="49">
        <v>3259</v>
      </c>
      <c r="J284" s="49">
        <f t="shared" si="8"/>
        <v>0</v>
      </c>
      <c r="K284" s="49">
        <f t="shared" si="9"/>
        <v>0</v>
      </c>
      <c r="L284" s="51" t="s">
        <v>24</v>
      </c>
    </row>
    <row r="285" spans="3:12" ht="12" x14ac:dyDescent="0.2">
      <c r="C285" s="46">
        <v>1241</v>
      </c>
      <c r="D285" s="47" t="s">
        <v>442</v>
      </c>
      <c r="E285" s="48" t="s">
        <v>437</v>
      </c>
      <c r="F285" s="49">
        <v>3259</v>
      </c>
      <c r="G285" s="47">
        <v>1028</v>
      </c>
      <c r="H285" s="50" t="s">
        <v>435</v>
      </c>
      <c r="I285" s="49">
        <v>3259</v>
      </c>
      <c r="J285" s="49">
        <f t="shared" si="8"/>
        <v>0</v>
      </c>
      <c r="K285" s="49">
        <f t="shared" si="9"/>
        <v>0</v>
      </c>
      <c r="L285" s="51" t="s">
        <v>24</v>
      </c>
    </row>
    <row r="286" spans="3:12" ht="12" x14ac:dyDescent="0.2">
      <c r="C286" s="46">
        <v>1241</v>
      </c>
      <c r="D286" s="47" t="s">
        <v>443</v>
      </c>
      <c r="E286" s="48" t="s">
        <v>444</v>
      </c>
      <c r="F286" s="49">
        <v>2607.83</v>
      </c>
      <c r="G286" s="47" t="s">
        <v>445</v>
      </c>
      <c r="H286" s="50" t="s">
        <v>435</v>
      </c>
      <c r="I286" s="49">
        <v>2607.83</v>
      </c>
      <c r="J286" s="49">
        <f t="shared" si="8"/>
        <v>0</v>
      </c>
      <c r="K286" s="49">
        <f t="shared" si="9"/>
        <v>0</v>
      </c>
      <c r="L286" s="51" t="s">
        <v>24</v>
      </c>
    </row>
    <row r="287" spans="3:12" ht="12" x14ac:dyDescent="0.2">
      <c r="C287" s="46">
        <v>1241</v>
      </c>
      <c r="D287" s="47" t="s">
        <v>446</v>
      </c>
      <c r="E287" s="48" t="s">
        <v>447</v>
      </c>
      <c r="F287" s="49">
        <v>4150</v>
      </c>
      <c r="G287" s="47">
        <v>364</v>
      </c>
      <c r="H287" s="50" t="s">
        <v>435</v>
      </c>
      <c r="I287" s="49">
        <v>4150</v>
      </c>
      <c r="J287" s="49">
        <f t="shared" si="8"/>
        <v>0</v>
      </c>
      <c r="K287" s="49">
        <f t="shared" si="9"/>
        <v>0</v>
      </c>
      <c r="L287" s="51" t="s">
        <v>24</v>
      </c>
    </row>
    <row r="288" spans="3:12" ht="12" x14ac:dyDescent="0.2">
      <c r="C288" s="46">
        <v>1241</v>
      </c>
      <c r="D288" s="47" t="s">
        <v>448</v>
      </c>
      <c r="E288" s="48" t="s">
        <v>437</v>
      </c>
      <c r="F288" s="49">
        <v>2694</v>
      </c>
      <c r="G288" s="47">
        <v>1022</v>
      </c>
      <c r="H288" s="50" t="s">
        <v>435</v>
      </c>
      <c r="I288" s="49">
        <v>2694</v>
      </c>
      <c r="J288" s="49">
        <f t="shared" si="8"/>
        <v>0</v>
      </c>
      <c r="K288" s="49">
        <f t="shared" si="9"/>
        <v>0</v>
      </c>
      <c r="L288" s="51" t="s">
        <v>24</v>
      </c>
    </row>
    <row r="289" spans="3:12" ht="12" x14ac:dyDescent="0.2">
      <c r="C289" s="46">
        <v>1241</v>
      </c>
      <c r="D289" s="47" t="s">
        <v>449</v>
      </c>
      <c r="E289" s="48" t="s">
        <v>437</v>
      </c>
      <c r="F289" s="49">
        <v>2694</v>
      </c>
      <c r="G289" s="47">
        <v>1022</v>
      </c>
      <c r="H289" s="50" t="s">
        <v>435</v>
      </c>
      <c r="I289" s="49">
        <v>2694</v>
      </c>
      <c r="J289" s="49">
        <f t="shared" si="8"/>
        <v>0</v>
      </c>
      <c r="K289" s="49">
        <f t="shared" si="9"/>
        <v>0</v>
      </c>
      <c r="L289" s="51" t="s">
        <v>24</v>
      </c>
    </row>
    <row r="290" spans="3:12" ht="12" x14ac:dyDescent="0.2">
      <c r="C290" s="46">
        <v>1241</v>
      </c>
      <c r="D290" s="47" t="s">
        <v>450</v>
      </c>
      <c r="E290" s="48" t="s">
        <v>451</v>
      </c>
      <c r="F290" s="49">
        <v>18463</v>
      </c>
      <c r="G290" s="47" t="s">
        <v>452</v>
      </c>
      <c r="H290" s="50" t="s">
        <v>435</v>
      </c>
      <c r="I290" s="49">
        <v>18463</v>
      </c>
      <c r="J290" s="49">
        <f t="shared" si="8"/>
        <v>0</v>
      </c>
      <c r="K290" s="49">
        <f t="shared" si="9"/>
        <v>0</v>
      </c>
      <c r="L290" s="51" t="s">
        <v>24</v>
      </c>
    </row>
    <row r="291" spans="3:12" ht="12" x14ac:dyDescent="0.2">
      <c r="C291" s="46">
        <v>1241</v>
      </c>
      <c r="D291" s="47" t="s">
        <v>453</v>
      </c>
      <c r="E291" s="48" t="s">
        <v>451</v>
      </c>
      <c r="F291" s="49">
        <v>18463</v>
      </c>
      <c r="G291" s="47" t="s">
        <v>452</v>
      </c>
      <c r="H291" s="50" t="s">
        <v>435</v>
      </c>
      <c r="I291" s="49">
        <v>18463</v>
      </c>
      <c r="J291" s="49">
        <f t="shared" si="8"/>
        <v>0</v>
      </c>
      <c r="K291" s="49">
        <f t="shared" si="9"/>
        <v>0</v>
      </c>
      <c r="L291" s="51" t="s">
        <v>24</v>
      </c>
    </row>
    <row r="292" spans="3:12" ht="12" x14ac:dyDescent="0.2">
      <c r="C292" s="46">
        <v>1241</v>
      </c>
      <c r="D292" s="47" t="s">
        <v>454</v>
      </c>
      <c r="E292" s="48" t="s">
        <v>437</v>
      </c>
      <c r="F292" s="49">
        <v>10274</v>
      </c>
      <c r="G292" s="47" t="s">
        <v>452</v>
      </c>
      <c r="H292" s="50" t="s">
        <v>435</v>
      </c>
      <c r="I292" s="49">
        <v>10274</v>
      </c>
      <c r="J292" s="49">
        <f t="shared" si="8"/>
        <v>0</v>
      </c>
      <c r="K292" s="49">
        <f t="shared" si="9"/>
        <v>0</v>
      </c>
      <c r="L292" s="51" t="s">
        <v>24</v>
      </c>
    </row>
    <row r="293" spans="3:12" ht="12" x14ac:dyDescent="0.2">
      <c r="C293" s="46">
        <v>1241</v>
      </c>
      <c r="D293" s="47" t="s">
        <v>455</v>
      </c>
      <c r="E293" s="48" t="s">
        <v>437</v>
      </c>
      <c r="F293" s="49">
        <v>10274</v>
      </c>
      <c r="G293" s="47" t="s">
        <v>452</v>
      </c>
      <c r="H293" s="50" t="s">
        <v>435</v>
      </c>
      <c r="I293" s="49">
        <v>10274</v>
      </c>
      <c r="J293" s="49">
        <f t="shared" si="8"/>
        <v>0</v>
      </c>
      <c r="K293" s="49">
        <f t="shared" si="9"/>
        <v>0</v>
      </c>
      <c r="L293" s="51" t="s">
        <v>24</v>
      </c>
    </row>
    <row r="294" spans="3:12" ht="12" x14ac:dyDescent="0.2">
      <c r="C294" s="46">
        <v>1241</v>
      </c>
      <c r="D294" s="47" t="s">
        <v>456</v>
      </c>
      <c r="E294" s="48" t="s">
        <v>437</v>
      </c>
      <c r="F294" s="49">
        <v>10274</v>
      </c>
      <c r="G294" s="47" t="s">
        <v>452</v>
      </c>
      <c r="H294" s="50" t="s">
        <v>435</v>
      </c>
      <c r="I294" s="49">
        <v>10274</v>
      </c>
      <c r="J294" s="49">
        <f t="shared" si="8"/>
        <v>0</v>
      </c>
      <c r="K294" s="49">
        <f t="shared" si="9"/>
        <v>0</v>
      </c>
      <c r="L294" s="51" t="s">
        <v>24</v>
      </c>
    </row>
    <row r="295" spans="3:12" ht="12" x14ac:dyDescent="0.2">
      <c r="C295" s="46">
        <v>1241</v>
      </c>
      <c r="D295" s="47" t="s">
        <v>457</v>
      </c>
      <c r="E295" s="48" t="s">
        <v>437</v>
      </c>
      <c r="F295" s="49">
        <v>10274</v>
      </c>
      <c r="G295" s="47" t="s">
        <v>452</v>
      </c>
      <c r="H295" s="50" t="s">
        <v>435</v>
      </c>
      <c r="I295" s="49">
        <v>10274</v>
      </c>
      <c r="J295" s="49">
        <f t="shared" si="8"/>
        <v>0</v>
      </c>
      <c r="K295" s="49">
        <f t="shared" si="9"/>
        <v>0</v>
      </c>
      <c r="L295" s="51" t="s">
        <v>24</v>
      </c>
    </row>
    <row r="296" spans="3:12" ht="12" x14ac:dyDescent="0.2">
      <c r="C296" s="46">
        <v>1241</v>
      </c>
      <c r="D296" s="47" t="s">
        <v>458</v>
      </c>
      <c r="E296" s="48" t="s">
        <v>437</v>
      </c>
      <c r="F296" s="49">
        <v>10274</v>
      </c>
      <c r="G296" s="47" t="s">
        <v>452</v>
      </c>
      <c r="H296" s="50" t="s">
        <v>435</v>
      </c>
      <c r="I296" s="49">
        <v>10274</v>
      </c>
      <c r="J296" s="49">
        <f t="shared" si="8"/>
        <v>0</v>
      </c>
      <c r="K296" s="49">
        <f t="shared" si="9"/>
        <v>0</v>
      </c>
      <c r="L296" s="51" t="s">
        <v>24</v>
      </c>
    </row>
    <row r="297" spans="3:12" ht="12" x14ac:dyDescent="0.2">
      <c r="C297" s="46">
        <v>1241</v>
      </c>
      <c r="D297" s="47" t="s">
        <v>459</v>
      </c>
      <c r="E297" s="48" t="s">
        <v>437</v>
      </c>
      <c r="F297" s="49">
        <v>10274</v>
      </c>
      <c r="G297" s="47" t="s">
        <v>452</v>
      </c>
      <c r="H297" s="50" t="s">
        <v>435</v>
      </c>
      <c r="I297" s="49">
        <v>10274</v>
      </c>
      <c r="J297" s="49">
        <f t="shared" si="8"/>
        <v>0</v>
      </c>
      <c r="K297" s="49">
        <f t="shared" si="9"/>
        <v>0</v>
      </c>
      <c r="L297" s="51" t="s">
        <v>24</v>
      </c>
    </row>
    <row r="298" spans="3:12" ht="12" x14ac:dyDescent="0.2">
      <c r="C298" s="46">
        <v>1241</v>
      </c>
      <c r="D298" s="47" t="s">
        <v>460</v>
      </c>
      <c r="E298" s="48" t="s">
        <v>437</v>
      </c>
      <c r="F298" s="49">
        <v>10274</v>
      </c>
      <c r="G298" s="47" t="s">
        <v>452</v>
      </c>
      <c r="H298" s="50" t="s">
        <v>435</v>
      </c>
      <c r="I298" s="49">
        <v>10274</v>
      </c>
      <c r="J298" s="49">
        <f t="shared" si="8"/>
        <v>0</v>
      </c>
      <c r="K298" s="49">
        <f t="shared" si="9"/>
        <v>0</v>
      </c>
      <c r="L298" s="51" t="s">
        <v>24</v>
      </c>
    </row>
    <row r="299" spans="3:12" ht="12" x14ac:dyDescent="0.2">
      <c r="C299" s="46">
        <v>1241</v>
      </c>
      <c r="D299" s="47" t="s">
        <v>461</v>
      </c>
      <c r="E299" s="48" t="s">
        <v>437</v>
      </c>
      <c r="F299" s="49">
        <v>10274</v>
      </c>
      <c r="G299" s="47" t="s">
        <v>452</v>
      </c>
      <c r="H299" s="50" t="s">
        <v>435</v>
      </c>
      <c r="I299" s="49">
        <v>10274</v>
      </c>
      <c r="J299" s="49">
        <f t="shared" si="8"/>
        <v>0</v>
      </c>
      <c r="K299" s="49">
        <f t="shared" si="9"/>
        <v>0</v>
      </c>
      <c r="L299" s="51" t="s">
        <v>24</v>
      </c>
    </row>
    <row r="300" spans="3:12" ht="12" x14ac:dyDescent="0.2">
      <c r="C300" s="46">
        <v>1241</v>
      </c>
      <c r="D300" s="47" t="s">
        <v>462</v>
      </c>
      <c r="E300" s="48" t="s">
        <v>437</v>
      </c>
      <c r="F300" s="49">
        <v>10274</v>
      </c>
      <c r="G300" s="47" t="s">
        <v>452</v>
      </c>
      <c r="H300" s="50" t="s">
        <v>435</v>
      </c>
      <c r="I300" s="49">
        <v>10274</v>
      </c>
      <c r="J300" s="49">
        <f t="shared" si="8"/>
        <v>0</v>
      </c>
      <c r="K300" s="49">
        <f t="shared" si="9"/>
        <v>0</v>
      </c>
      <c r="L300" s="51" t="s">
        <v>24</v>
      </c>
    </row>
    <row r="301" spans="3:12" ht="12" x14ac:dyDescent="0.2">
      <c r="C301" s="46">
        <v>1241</v>
      </c>
      <c r="D301" s="47" t="s">
        <v>463</v>
      </c>
      <c r="E301" s="48" t="s">
        <v>437</v>
      </c>
      <c r="F301" s="49">
        <v>12242</v>
      </c>
      <c r="G301" s="47" t="s">
        <v>452</v>
      </c>
      <c r="H301" s="50" t="s">
        <v>435</v>
      </c>
      <c r="I301" s="49">
        <v>12242</v>
      </c>
      <c r="J301" s="49">
        <f t="shared" si="8"/>
        <v>0</v>
      </c>
      <c r="K301" s="49">
        <f t="shared" si="9"/>
        <v>0</v>
      </c>
      <c r="L301" s="51" t="s">
        <v>24</v>
      </c>
    </row>
    <row r="302" spans="3:12" ht="12" x14ac:dyDescent="0.2">
      <c r="C302" s="46">
        <v>1241</v>
      </c>
      <c r="D302" s="47" t="s">
        <v>464</v>
      </c>
      <c r="E302" s="48" t="s">
        <v>437</v>
      </c>
      <c r="F302" s="49">
        <v>12242</v>
      </c>
      <c r="G302" s="47" t="s">
        <v>452</v>
      </c>
      <c r="H302" s="50" t="s">
        <v>435</v>
      </c>
      <c r="I302" s="49">
        <v>12242</v>
      </c>
      <c r="J302" s="49">
        <f t="shared" si="8"/>
        <v>0</v>
      </c>
      <c r="K302" s="49">
        <f t="shared" si="9"/>
        <v>0</v>
      </c>
      <c r="L302" s="51" t="s">
        <v>24</v>
      </c>
    </row>
    <row r="303" spans="3:12" ht="12" x14ac:dyDescent="0.2">
      <c r="C303" s="46">
        <v>1241</v>
      </c>
      <c r="D303" s="47" t="s">
        <v>465</v>
      </c>
      <c r="E303" s="48" t="s">
        <v>437</v>
      </c>
      <c r="F303" s="49">
        <v>12242</v>
      </c>
      <c r="G303" s="47" t="s">
        <v>452</v>
      </c>
      <c r="H303" s="50" t="s">
        <v>435</v>
      </c>
      <c r="I303" s="49">
        <v>12242</v>
      </c>
      <c r="J303" s="49">
        <f t="shared" si="8"/>
        <v>0</v>
      </c>
      <c r="K303" s="49">
        <f t="shared" si="9"/>
        <v>0</v>
      </c>
      <c r="L303" s="51" t="s">
        <v>24</v>
      </c>
    </row>
    <row r="304" spans="3:12" ht="12" x14ac:dyDescent="0.2">
      <c r="C304" s="46">
        <v>1241</v>
      </c>
      <c r="D304" s="47" t="s">
        <v>466</v>
      </c>
      <c r="E304" s="48" t="s">
        <v>437</v>
      </c>
      <c r="F304" s="49">
        <v>12242</v>
      </c>
      <c r="G304" s="47" t="s">
        <v>452</v>
      </c>
      <c r="H304" s="50" t="s">
        <v>435</v>
      </c>
      <c r="I304" s="49">
        <v>12242</v>
      </c>
      <c r="J304" s="49">
        <f t="shared" si="8"/>
        <v>0</v>
      </c>
      <c r="K304" s="49">
        <f t="shared" si="9"/>
        <v>0</v>
      </c>
      <c r="L304" s="51" t="s">
        <v>24</v>
      </c>
    </row>
    <row r="305" spans="3:12" ht="12" x14ac:dyDescent="0.2">
      <c r="C305" s="46">
        <v>1241</v>
      </c>
      <c r="D305" s="47" t="s">
        <v>467</v>
      </c>
      <c r="E305" s="48" t="s">
        <v>437</v>
      </c>
      <c r="F305" s="49">
        <v>12242</v>
      </c>
      <c r="G305" s="47" t="s">
        <v>452</v>
      </c>
      <c r="H305" s="50" t="s">
        <v>435</v>
      </c>
      <c r="I305" s="49">
        <v>12242</v>
      </c>
      <c r="J305" s="49">
        <f t="shared" si="8"/>
        <v>0</v>
      </c>
      <c r="K305" s="49">
        <f t="shared" si="9"/>
        <v>0</v>
      </c>
      <c r="L305" s="51" t="s">
        <v>24</v>
      </c>
    </row>
    <row r="306" spans="3:12" ht="12" x14ac:dyDescent="0.2">
      <c r="C306" s="46">
        <v>1241</v>
      </c>
      <c r="D306" s="47" t="s">
        <v>468</v>
      </c>
      <c r="E306" s="48" t="s">
        <v>437</v>
      </c>
      <c r="F306" s="49">
        <v>12242</v>
      </c>
      <c r="G306" s="47" t="s">
        <v>452</v>
      </c>
      <c r="H306" s="50" t="s">
        <v>435</v>
      </c>
      <c r="I306" s="49">
        <v>12242</v>
      </c>
      <c r="J306" s="49">
        <f t="shared" si="8"/>
        <v>0</v>
      </c>
      <c r="K306" s="49">
        <f t="shared" si="9"/>
        <v>0</v>
      </c>
      <c r="L306" s="51" t="s">
        <v>24</v>
      </c>
    </row>
    <row r="307" spans="3:12" ht="12" x14ac:dyDescent="0.2">
      <c r="C307" s="46">
        <v>1241</v>
      </c>
      <c r="D307" s="47" t="s">
        <v>469</v>
      </c>
      <c r="E307" s="48" t="s">
        <v>470</v>
      </c>
      <c r="F307" s="49">
        <v>9050</v>
      </c>
      <c r="G307" s="47" t="s">
        <v>452</v>
      </c>
      <c r="H307" s="50" t="s">
        <v>435</v>
      </c>
      <c r="I307" s="49">
        <v>9050</v>
      </c>
      <c r="J307" s="49">
        <f t="shared" si="8"/>
        <v>0</v>
      </c>
      <c r="K307" s="49">
        <f t="shared" si="9"/>
        <v>0</v>
      </c>
      <c r="L307" s="51" t="s">
        <v>24</v>
      </c>
    </row>
    <row r="308" spans="3:12" ht="12" x14ac:dyDescent="0.2">
      <c r="C308" s="46">
        <v>1241</v>
      </c>
      <c r="D308" s="47" t="s">
        <v>471</v>
      </c>
      <c r="E308" s="48" t="s">
        <v>472</v>
      </c>
      <c r="F308" s="49">
        <v>9050</v>
      </c>
      <c r="G308" s="47" t="s">
        <v>452</v>
      </c>
      <c r="H308" s="50" t="s">
        <v>435</v>
      </c>
      <c r="I308" s="49">
        <v>9050</v>
      </c>
      <c r="J308" s="49">
        <f t="shared" si="8"/>
        <v>0</v>
      </c>
      <c r="K308" s="49">
        <f t="shared" si="9"/>
        <v>0</v>
      </c>
      <c r="L308" s="51" t="s">
        <v>24</v>
      </c>
    </row>
    <row r="309" spans="3:12" ht="12" x14ac:dyDescent="0.2">
      <c r="C309" s="46">
        <v>1241</v>
      </c>
      <c r="D309" s="47" t="s">
        <v>473</v>
      </c>
      <c r="E309" s="48" t="s">
        <v>474</v>
      </c>
      <c r="F309" s="49">
        <v>4070</v>
      </c>
      <c r="G309" s="47" t="s">
        <v>452</v>
      </c>
      <c r="H309" s="50" t="s">
        <v>435</v>
      </c>
      <c r="I309" s="49">
        <v>4070</v>
      </c>
      <c r="J309" s="49">
        <f t="shared" si="8"/>
        <v>0</v>
      </c>
      <c r="K309" s="49">
        <f t="shared" si="9"/>
        <v>0</v>
      </c>
      <c r="L309" s="51" t="s">
        <v>24</v>
      </c>
    </row>
    <row r="310" spans="3:12" ht="12" x14ac:dyDescent="0.2">
      <c r="C310" s="46">
        <v>1241</v>
      </c>
      <c r="D310" s="47" t="s">
        <v>475</v>
      </c>
      <c r="E310" s="48" t="s">
        <v>474</v>
      </c>
      <c r="F310" s="49">
        <v>4070</v>
      </c>
      <c r="G310" s="47" t="s">
        <v>452</v>
      </c>
      <c r="H310" s="50" t="s">
        <v>435</v>
      </c>
      <c r="I310" s="49">
        <v>4070</v>
      </c>
      <c r="J310" s="49">
        <f t="shared" si="8"/>
        <v>0</v>
      </c>
      <c r="K310" s="49">
        <f t="shared" si="9"/>
        <v>0</v>
      </c>
      <c r="L310" s="51" t="s">
        <v>24</v>
      </c>
    </row>
    <row r="311" spans="3:12" ht="12" x14ac:dyDescent="0.2">
      <c r="C311" s="46">
        <v>1241</v>
      </c>
      <c r="D311" s="47" t="s">
        <v>476</v>
      </c>
      <c r="E311" s="48" t="s">
        <v>474</v>
      </c>
      <c r="F311" s="49">
        <v>4070</v>
      </c>
      <c r="G311" s="47" t="s">
        <v>452</v>
      </c>
      <c r="H311" s="50" t="s">
        <v>435</v>
      </c>
      <c r="I311" s="49">
        <v>4070</v>
      </c>
      <c r="J311" s="49">
        <f t="shared" si="8"/>
        <v>0</v>
      </c>
      <c r="K311" s="49">
        <f t="shared" si="9"/>
        <v>0</v>
      </c>
      <c r="L311" s="51" t="s">
        <v>24</v>
      </c>
    </row>
    <row r="312" spans="3:12" ht="12" x14ac:dyDescent="0.2">
      <c r="C312" s="46">
        <v>1241</v>
      </c>
      <c r="D312" s="47" t="s">
        <v>477</v>
      </c>
      <c r="E312" s="48" t="s">
        <v>474</v>
      </c>
      <c r="F312" s="49">
        <v>4070</v>
      </c>
      <c r="G312" s="47" t="s">
        <v>452</v>
      </c>
      <c r="H312" s="50" t="s">
        <v>435</v>
      </c>
      <c r="I312" s="49">
        <v>4070</v>
      </c>
      <c r="J312" s="49">
        <f t="shared" si="8"/>
        <v>0</v>
      </c>
      <c r="K312" s="49">
        <f t="shared" si="9"/>
        <v>0</v>
      </c>
      <c r="L312" s="51" t="s">
        <v>24</v>
      </c>
    </row>
    <row r="313" spans="3:12" ht="12" x14ac:dyDescent="0.2">
      <c r="C313" s="46">
        <v>1241</v>
      </c>
      <c r="D313" s="47" t="s">
        <v>478</v>
      </c>
      <c r="E313" s="48" t="s">
        <v>474</v>
      </c>
      <c r="F313" s="49">
        <v>4070</v>
      </c>
      <c r="G313" s="47" t="s">
        <v>452</v>
      </c>
      <c r="H313" s="50" t="s">
        <v>435</v>
      </c>
      <c r="I313" s="49">
        <v>4070</v>
      </c>
      <c r="J313" s="49">
        <f t="shared" si="8"/>
        <v>0</v>
      </c>
      <c r="K313" s="49">
        <f t="shared" si="9"/>
        <v>0</v>
      </c>
      <c r="L313" s="51" t="s">
        <v>24</v>
      </c>
    </row>
    <row r="314" spans="3:12" ht="12" x14ac:dyDescent="0.2">
      <c r="C314" s="46">
        <v>1241</v>
      </c>
      <c r="D314" s="47" t="s">
        <v>479</v>
      </c>
      <c r="E314" s="48" t="s">
        <v>474</v>
      </c>
      <c r="F314" s="49">
        <v>4070</v>
      </c>
      <c r="G314" s="47" t="s">
        <v>452</v>
      </c>
      <c r="H314" s="50" t="s">
        <v>435</v>
      </c>
      <c r="I314" s="49">
        <v>4070</v>
      </c>
      <c r="J314" s="49">
        <f t="shared" si="8"/>
        <v>0</v>
      </c>
      <c r="K314" s="49">
        <f t="shared" si="9"/>
        <v>0</v>
      </c>
      <c r="L314" s="51" t="s">
        <v>24</v>
      </c>
    </row>
    <row r="315" spans="3:12" ht="12" x14ac:dyDescent="0.2">
      <c r="C315" s="46">
        <v>1241</v>
      </c>
      <c r="D315" s="47" t="s">
        <v>480</v>
      </c>
      <c r="E315" s="48" t="s">
        <v>474</v>
      </c>
      <c r="F315" s="49">
        <v>4070</v>
      </c>
      <c r="G315" s="47" t="s">
        <v>452</v>
      </c>
      <c r="H315" s="50" t="s">
        <v>435</v>
      </c>
      <c r="I315" s="49">
        <v>4070</v>
      </c>
      <c r="J315" s="49">
        <f t="shared" si="8"/>
        <v>0</v>
      </c>
      <c r="K315" s="49">
        <f t="shared" si="9"/>
        <v>0</v>
      </c>
      <c r="L315" s="51" t="s">
        <v>24</v>
      </c>
    </row>
    <row r="316" spans="3:12" ht="12" x14ac:dyDescent="0.2">
      <c r="C316" s="46">
        <v>1241</v>
      </c>
      <c r="D316" s="47" t="s">
        <v>481</v>
      </c>
      <c r="E316" s="48" t="s">
        <v>482</v>
      </c>
      <c r="F316" s="49">
        <v>8788</v>
      </c>
      <c r="G316" s="47">
        <v>1117</v>
      </c>
      <c r="H316" s="50" t="s">
        <v>483</v>
      </c>
      <c r="I316" s="49">
        <v>8788</v>
      </c>
      <c r="J316" s="49">
        <f t="shared" si="8"/>
        <v>0</v>
      </c>
      <c r="K316" s="49">
        <f t="shared" si="9"/>
        <v>0</v>
      </c>
      <c r="L316" s="51" t="s">
        <v>24</v>
      </c>
    </row>
    <row r="317" spans="3:12" ht="12" x14ac:dyDescent="0.2">
      <c r="C317" s="46">
        <v>1241</v>
      </c>
      <c r="D317" s="47" t="s">
        <v>484</v>
      </c>
      <c r="E317" s="48" t="s">
        <v>434</v>
      </c>
      <c r="F317" s="49">
        <v>2694</v>
      </c>
      <c r="G317" s="47">
        <v>1022</v>
      </c>
      <c r="H317" s="50" t="s">
        <v>435</v>
      </c>
      <c r="I317" s="49">
        <v>2694</v>
      </c>
      <c r="J317" s="49">
        <f t="shared" si="8"/>
        <v>0</v>
      </c>
      <c r="K317" s="49">
        <f t="shared" si="9"/>
        <v>0</v>
      </c>
      <c r="L317" s="51" t="s">
        <v>24</v>
      </c>
    </row>
    <row r="318" spans="3:12" ht="12" x14ac:dyDescent="0.2">
      <c r="C318" s="46">
        <v>1241</v>
      </c>
      <c r="D318" s="47" t="s">
        <v>485</v>
      </c>
      <c r="E318" s="48" t="s">
        <v>434</v>
      </c>
      <c r="F318" s="49">
        <v>2694</v>
      </c>
      <c r="G318" s="47">
        <v>1022</v>
      </c>
      <c r="H318" s="50" t="s">
        <v>435</v>
      </c>
      <c r="I318" s="49">
        <v>2694</v>
      </c>
      <c r="J318" s="49">
        <f t="shared" si="8"/>
        <v>0</v>
      </c>
      <c r="K318" s="49">
        <f t="shared" si="9"/>
        <v>0</v>
      </c>
      <c r="L318" s="51" t="s">
        <v>24</v>
      </c>
    </row>
    <row r="319" spans="3:12" ht="12" x14ac:dyDescent="0.2">
      <c r="C319" s="46">
        <v>1241</v>
      </c>
      <c r="D319" s="47" t="s">
        <v>486</v>
      </c>
      <c r="E319" s="48" t="s">
        <v>487</v>
      </c>
      <c r="F319" s="49">
        <v>2867</v>
      </c>
      <c r="G319" s="47">
        <v>1025</v>
      </c>
      <c r="H319" s="50" t="s">
        <v>435</v>
      </c>
      <c r="I319" s="49">
        <v>2867</v>
      </c>
      <c r="J319" s="49">
        <f t="shared" si="8"/>
        <v>0</v>
      </c>
      <c r="K319" s="49">
        <f t="shared" si="9"/>
        <v>0</v>
      </c>
      <c r="L319" s="51" t="s">
        <v>24</v>
      </c>
    </row>
    <row r="320" spans="3:12" ht="12" x14ac:dyDescent="0.2">
      <c r="C320" s="46">
        <v>1241</v>
      </c>
      <c r="D320" s="47" t="s">
        <v>488</v>
      </c>
      <c r="E320" s="48" t="s">
        <v>489</v>
      </c>
      <c r="F320" s="49">
        <v>3050</v>
      </c>
      <c r="G320" s="47">
        <v>445</v>
      </c>
      <c r="H320" s="50" t="s">
        <v>435</v>
      </c>
      <c r="I320" s="49">
        <v>3050</v>
      </c>
      <c r="J320" s="49">
        <f t="shared" si="8"/>
        <v>0</v>
      </c>
      <c r="K320" s="49">
        <f t="shared" si="9"/>
        <v>0</v>
      </c>
      <c r="L320" s="51" t="s">
        <v>24</v>
      </c>
    </row>
    <row r="321" spans="3:12" ht="12" x14ac:dyDescent="0.2">
      <c r="C321" s="46">
        <v>1241</v>
      </c>
      <c r="D321" s="47" t="s">
        <v>490</v>
      </c>
      <c r="E321" s="48" t="s">
        <v>487</v>
      </c>
      <c r="F321" s="49">
        <v>3072</v>
      </c>
      <c r="G321" s="47">
        <v>1020</v>
      </c>
      <c r="H321" s="50" t="s">
        <v>435</v>
      </c>
      <c r="I321" s="49">
        <v>3072</v>
      </c>
      <c r="J321" s="49">
        <f t="shared" si="8"/>
        <v>0</v>
      </c>
      <c r="K321" s="49">
        <f t="shared" si="9"/>
        <v>0</v>
      </c>
      <c r="L321" s="51" t="s">
        <v>24</v>
      </c>
    </row>
    <row r="322" spans="3:12" ht="12" x14ac:dyDescent="0.2">
      <c r="C322" s="46">
        <v>1241</v>
      </c>
      <c r="D322" s="47" t="s">
        <v>491</v>
      </c>
      <c r="E322" s="48" t="s">
        <v>437</v>
      </c>
      <c r="F322" s="49">
        <v>5166.75</v>
      </c>
      <c r="G322" s="47">
        <v>445</v>
      </c>
      <c r="H322" s="50" t="s">
        <v>435</v>
      </c>
      <c r="I322" s="49">
        <v>5166.75</v>
      </c>
      <c r="J322" s="49">
        <f t="shared" si="8"/>
        <v>0</v>
      </c>
      <c r="K322" s="49">
        <f t="shared" si="9"/>
        <v>0</v>
      </c>
      <c r="L322" s="51" t="s">
        <v>24</v>
      </c>
    </row>
    <row r="323" spans="3:12" ht="12" x14ac:dyDescent="0.2">
      <c r="C323" s="46">
        <v>1241</v>
      </c>
      <c r="D323" s="47" t="s">
        <v>492</v>
      </c>
      <c r="E323" s="48" t="s">
        <v>437</v>
      </c>
      <c r="F323" s="49">
        <v>2694</v>
      </c>
      <c r="G323" s="47">
        <v>1022</v>
      </c>
      <c r="H323" s="50" t="s">
        <v>435</v>
      </c>
      <c r="I323" s="49">
        <v>2694</v>
      </c>
      <c r="J323" s="49">
        <f t="shared" si="8"/>
        <v>0</v>
      </c>
      <c r="K323" s="49">
        <f t="shared" si="9"/>
        <v>0</v>
      </c>
      <c r="L323" s="51" t="s">
        <v>24</v>
      </c>
    </row>
    <row r="324" spans="3:12" ht="12" x14ac:dyDescent="0.2">
      <c r="C324" s="46">
        <v>1241</v>
      </c>
      <c r="D324" s="47" t="s">
        <v>493</v>
      </c>
      <c r="E324" s="48" t="s">
        <v>494</v>
      </c>
      <c r="F324" s="49">
        <v>3670</v>
      </c>
      <c r="G324" s="47">
        <v>373</v>
      </c>
      <c r="H324" s="50" t="s">
        <v>435</v>
      </c>
      <c r="I324" s="49">
        <v>3670</v>
      </c>
      <c r="J324" s="49">
        <f t="shared" si="8"/>
        <v>0</v>
      </c>
      <c r="K324" s="49">
        <f t="shared" si="9"/>
        <v>0</v>
      </c>
      <c r="L324" s="51" t="s">
        <v>24</v>
      </c>
    </row>
    <row r="325" spans="3:12" ht="12" x14ac:dyDescent="0.2">
      <c r="C325" s="46">
        <v>1241</v>
      </c>
      <c r="D325" s="47" t="s">
        <v>495</v>
      </c>
      <c r="E325" s="48" t="s">
        <v>496</v>
      </c>
      <c r="F325" s="49">
        <v>3877.59</v>
      </c>
      <c r="G325" s="47" t="s">
        <v>497</v>
      </c>
      <c r="H325" s="50" t="s">
        <v>498</v>
      </c>
      <c r="I325" s="49">
        <v>3877.59</v>
      </c>
      <c r="J325" s="49">
        <f t="shared" si="8"/>
        <v>0</v>
      </c>
      <c r="K325" s="49">
        <f t="shared" si="9"/>
        <v>0</v>
      </c>
      <c r="L325" s="51" t="s">
        <v>24</v>
      </c>
    </row>
    <row r="326" spans="3:12" ht="12" x14ac:dyDescent="0.2">
      <c r="C326" s="46">
        <v>1241</v>
      </c>
      <c r="D326" s="47" t="s">
        <v>499</v>
      </c>
      <c r="E326" s="48" t="s">
        <v>437</v>
      </c>
      <c r="F326" s="49">
        <v>2694</v>
      </c>
      <c r="G326" s="47">
        <v>1022</v>
      </c>
      <c r="H326" s="50" t="s">
        <v>435</v>
      </c>
      <c r="I326" s="49">
        <v>2694</v>
      </c>
      <c r="J326" s="49">
        <f t="shared" si="8"/>
        <v>0</v>
      </c>
      <c r="K326" s="49">
        <f t="shared" si="9"/>
        <v>0</v>
      </c>
      <c r="L326" s="51" t="s">
        <v>24</v>
      </c>
    </row>
    <row r="327" spans="3:12" ht="12" x14ac:dyDescent="0.2">
      <c r="C327" s="46">
        <v>1241</v>
      </c>
      <c r="D327" s="47" t="s">
        <v>500</v>
      </c>
      <c r="E327" s="48" t="s">
        <v>434</v>
      </c>
      <c r="F327" s="49">
        <v>2694</v>
      </c>
      <c r="G327" s="47">
        <v>1022</v>
      </c>
      <c r="H327" s="50" t="s">
        <v>435</v>
      </c>
      <c r="I327" s="49">
        <v>2694</v>
      </c>
      <c r="J327" s="49">
        <f t="shared" si="8"/>
        <v>0</v>
      </c>
      <c r="K327" s="49">
        <f t="shared" si="9"/>
        <v>0</v>
      </c>
      <c r="L327" s="51" t="s">
        <v>24</v>
      </c>
    </row>
    <row r="328" spans="3:12" ht="12" x14ac:dyDescent="0.2">
      <c r="C328" s="46">
        <v>1241</v>
      </c>
      <c r="D328" s="47" t="s">
        <v>501</v>
      </c>
      <c r="E328" s="48" t="s">
        <v>434</v>
      </c>
      <c r="F328" s="49">
        <v>2694</v>
      </c>
      <c r="G328" s="47">
        <v>1022</v>
      </c>
      <c r="H328" s="50" t="s">
        <v>435</v>
      </c>
      <c r="I328" s="49">
        <v>2694</v>
      </c>
      <c r="J328" s="49">
        <f t="shared" si="8"/>
        <v>0</v>
      </c>
      <c r="K328" s="49">
        <f t="shared" si="9"/>
        <v>0</v>
      </c>
      <c r="L328" s="51" t="s">
        <v>24</v>
      </c>
    </row>
    <row r="329" spans="3:12" ht="12" x14ac:dyDescent="0.2">
      <c r="C329" s="46">
        <v>1241</v>
      </c>
      <c r="D329" s="47" t="s">
        <v>502</v>
      </c>
      <c r="E329" s="48" t="s">
        <v>503</v>
      </c>
      <c r="F329" s="49">
        <v>3600</v>
      </c>
      <c r="G329" s="47">
        <v>1025</v>
      </c>
      <c r="H329" s="50" t="s">
        <v>435</v>
      </c>
      <c r="I329" s="49">
        <v>3600</v>
      </c>
      <c r="J329" s="49">
        <f t="shared" si="8"/>
        <v>0</v>
      </c>
      <c r="K329" s="49">
        <f t="shared" si="9"/>
        <v>0</v>
      </c>
      <c r="L329" s="51" t="s">
        <v>24</v>
      </c>
    </row>
    <row r="330" spans="3:12" ht="12" x14ac:dyDescent="0.2">
      <c r="C330" s="46">
        <v>1241</v>
      </c>
      <c r="D330" s="47" t="s">
        <v>504</v>
      </c>
      <c r="E330" s="48" t="s">
        <v>434</v>
      </c>
      <c r="F330" s="49">
        <v>3381.3</v>
      </c>
      <c r="G330" s="47" t="s">
        <v>505</v>
      </c>
      <c r="H330" s="50" t="s">
        <v>435</v>
      </c>
      <c r="I330" s="49">
        <v>3381.3</v>
      </c>
      <c r="J330" s="49">
        <f t="shared" si="8"/>
        <v>0</v>
      </c>
      <c r="K330" s="49">
        <f t="shared" si="9"/>
        <v>0</v>
      </c>
      <c r="L330" s="51" t="s">
        <v>24</v>
      </c>
    </row>
    <row r="331" spans="3:12" ht="12" x14ac:dyDescent="0.2">
      <c r="C331" s="46">
        <v>1241</v>
      </c>
      <c r="D331" s="47" t="s">
        <v>506</v>
      </c>
      <c r="E331" s="48" t="s">
        <v>437</v>
      </c>
      <c r="F331" s="49">
        <v>4385</v>
      </c>
      <c r="G331" s="47">
        <v>445</v>
      </c>
      <c r="H331" s="50" t="s">
        <v>435</v>
      </c>
      <c r="I331" s="49">
        <v>4385</v>
      </c>
      <c r="J331" s="49">
        <f t="shared" si="8"/>
        <v>0</v>
      </c>
      <c r="K331" s="49">
        <f t="shared" si="9"/>
        <v>0</v>
      </c>
      <c r="L331" s="51" t="s">
        <v>24</v>
      </c>
    </row>
    <row r="332" spans="3:12" ht="12" x14ac:dyDescent="0.2">
      <c r="C332" s="46">
        <v>1241</v>
      </c>
      <c r="D332" s="47" t="s">
        <v>507</v>
      </c>
      <c r="E332" s="48" t="s">
        <v>508</v>
      </c>
      <c r="F332" s="49">
        <v>45450.94</v>
      </c>
      <c r="G332" s="47">
        <v>499</v>
      </c>
      <c r="H332" s="50" t="s">
        <v>435</v>
      </c>
      <c r="I332" s="49">
        <v>45450.94</v>
      </c>
      <c r="J332" s="49">
        <f t="shared" si="8"/>
        <v>0</v>
      </c>
      <c r="K332" s="49">
        <f t="shared" si="9"/>
        <v>0</v>
      </c>
      <c r="L332" s="51" t="s">
        <v>24</v>
      </c>
    </row>
    <row r="333" spans="3:12" ht="12" x14ac:dyDescent="0.2">
      <c r="C333" s="46">
        <v>1241</v>
      </c>
      <c r="D333" s="47" t="s">
        <v>509</v>
      </c>
      <c r="E333" s="48" t="s">
        <v>508</v>
      </c>
      <c r="F333" s="49">
        <v>45450.94</v>
      </c>
      <c r="G333" s="47">
        <v>499</v>
      </c>
      <c r="H333" s="50" t="s">
        <v>435</v>
      </c>
      <c r="I333" s="49">
        <v>45450.94</v>
      </c>
      <c r="J333" s="49">
        <f t="shared" si="8"/>
        <v>0</v>
      </c>
      <c r="K333" s="49">
        <f t="shared" si="9"/>
        <v>0</v>
      </c>
      <c r="L333" s="51" t="s">
        <v>24</v>
      </c>
    </row>
    <row r="334" spans="3:12" ht="12" x14ac:dyDescent="0.2">
      <c r="C334" s="46">
        <v>1241</v>
      </c>
      <c r="D334" s="47" t="s">
        <v>510</v>
      </c>
      <c r="E334" s="48" t="s">
        <v>511</v>
      </c>
      <c r="F334" s="49">
        <v>8400</v>
      </c>
      <c r="G334" s="47">
        <v>243</v>
      </c>
      <c r="H334" s="50" t="s">
        <v>512</v>
      </c>
      <c r="I334" s="49">
        <v>8400</v>
      </c>
      <c r="J334" s="49">
        <f t="shared" si="8"/>
        <v>0</v>
      </c>
      <c r="K334" s="49">
        <f t="shared" si="9"/>
        <v>0</v>
      </c>
      <c r="L334" s="51" t="s">
        <v>24</v>
      </c>
    </row>
    <row r="335" spans="3:12" ht="12" x14ac:dyDescent="0.2">
      <c r="C335" s="46">
        <v>1241</v>
      </c>
      <c r="D335" s="47" t="s">
        <v>513</v>
      </c>
      <c r="E335" s="48" t="s">
        <v>514</v>
      </c>
      <c r="F335" s="49">
        <v>8854</v>
      </c>
      <c r="G335" s="47" t="s">
        <v>515</v>
      </c>
      <c r="H335" s="50" t="s">
        <v>516</v>
      </c>
      <c r="I335" s="49">
        <v>8854</v>
      </c>
      <c r="J335" s="49">
        <f t="shared" si="8"/>
        <v>0</v>
      </c>
      <c r="K335" s="49">
        <f t="shared" si="9"/>
        <v>0</v>
      </c>
      <c r="L335" s="51" t="s">
        <v>24</v>
      </c>
    </row>
    <row r="336" spans="3:12" ht="12" x14ac:dyDescent="0.2">
      <c r="C336" s="46">
        <v>1241</v>
      </c>
      <c r="D336" s="47" t="s">
        <v>517</v>
      </c>
      <c r="E336" s="48" t="s">
        <v>518</v>
      </c>
      <c r="F336" s="49">
        <v>3300</v>
      </c>
      <c r="G336" s="47">
        <v>372</v>
      </c>
      <c r="H336" s="50" t="s">
        <v>435</v>
      </c>
      <c r="I336" s="49">
        <v>3300</v>
      </c>
      <c r="J336" s="49">
        <f t="shared" si="8"/>
        <v>0</v>
      </c>
      <c r="K336" s="49">
        <f t="shared" si="9"/>
        <v>0</v>
      </c>
      <c r="L336" s="51" t="s">
        <v>24</v>
      </c>
    </row>
    <row r="337" spans="3:12" ht="12" x14ac:dyDescent="0.2">
      <c r="C337" s="46">
        <v>1241</v>
      </c>
      <c r="D337" s="47" t="s">
        <v>519</v>
      </c>
      <c r="E337" s="48" t="s">
        <v>520</v>
      </c>
      <c r="F337" s="49">
        <v>4160</v>
      </c>
      <c r="G337" s="47">
        <v>445</v>
      </c>
      <c r="H337" s="50" t="s">
        <v>435</v>
      </c>
      <c r="I337" s="49">
        <v>4160</v>
      </c>
      <c r="J337" s="49">
        <f t="shared" si="8"/>
        <v>0</v>
      </c>
      <c r="K337" s="49">
        <f t="shared" si="9"/>
        <v>0</v>
      </c>
      <c r="L337" s="51" t="s">
        <v>24</v>
      </c>
    </row>
    <row r="338" spans="3:12" ht="24" x14ac:dyDescent="0.2">
      <c r="C338" s="46">
        <v>1241</v>
      </c>
      <c r="D338" s="47" t="s">
        <v>521</v>
      </c>
      <c r="E338" s="48" t="s">
        <v>522</v>
      </c>
      <c r="F338" s="49">
        <v>11000</v>
      </c>
      <c r="G338" s="47">
        <v>1022</v>
      </c>
      <c r="H338" s="50" t="s">
        <v>435</v>
      </c>
      <c r="I338" s="49">
        <v>11000</v>
      </c>
      <c r="J338" s="49">
        <f t="shared" ref="J338:J401" si="10">F338-I338</f>
        <v>0</v>
      </c>
      <c r="K338" s="49">
        <f t="shared" ref="K338:K401" si="11">F338-I338</f>
        <v>0</v>
      </c>
      <c r="L338" s="51" t="s">
        <v>24</v>
      </c>
    </row>
    <row r="339" spans="3:12" ht="12" x14ac:dyDescent="0.2">
      <c r="C339" s="46">
        <v>1241</v>
      </c>
      <c r="D339" s="47" t="s">
        <v>523</v>
      </c>
      <c r="E339" s="48" t="s">
        <v>503</v>
      </c>
      <c r="F339" s="49">
        <v>2867</v>
      </c>
      <c r="G339" s="47">
        <v>1025</v>
      </c>
      <c r="H339" s="50" t="s">
        <v>435</v>
      </c>
      <c r="I339" s="49">
        <v>2867</v>
      </c>
      <c r="J339" s="49">
        <f t="shared" si="10"/>
        <v>0</v>
      </c>
      <c r="K339" s="49">
        <f t="shared" si="11"/>
        <v>0</v>
      </c>
      <c r="L339" s="51" t="s">
        <v>24</v>
      </c>
    </row>
    <row r="340" spans="3:12" ht="12" x14ac:dyDescent="0.2">
      <c r="C340" s="46">
        <v>1241</v>
      </c>
      <c r="D340" s="47" t="s">
        <v>524</v>
      </c>
      <c r="E340" s="48" t="s">
        <v>487</v>
      </c>
      <c r="F340" s="49">
        <v>3072</v>
      </c>
      <c r="G340" s="47">
        <v>1025</v>
      </c>
      <c r="H340" s="50" t="s">
        <v>435</v>
      </c>
      <c r="I340" s="49">
        <v>3072</v>
      </c>
      <c r="J340" s="49">
        <f t="shared" si="10"/>
        <v>0</v>
      </c>
      <c r="K340" s="49">
        <f t="shared" si="11"/>
        <v>0</v>
      </c>
      <c r="L340" s="51" t="s">
        <v>24</v>
      </c>
    </row>
    <row r="341" spans="3:12" ht="12" x14ac:dyDescent="0.2">
      <c r="C341" s="46">
        <v>1241</v>
      </c>
      <c r="D341" s="47" t="s">
        <v>525</v>
      </c>
      <c r="E341" s="48" t="s">
        <v>503</v>
      </c>
      <c r="F341" s="49">
        <v>3072</v>
      </c>
      <c r="G341" s="47">
        <v>1025</v>
      </c>
      <c r="H341" s="50" t="s">
        <v>435</v>
      </c>
      <c r="I341" s="49">
        <v>3072</v>
      </c>
      <c r="J341" s="49">
        <f t="shared" si="10"/>
        <v>0</v>
      </c>
      <c r="K341" s="49">
        <f t="shared" si="11"/>
        <v>0</v>
      </c>
      <c r="L341" s="51" t="s">
        <v>24</v>
      </c>
    </row>
    <row r="342" spans="3:12" ht="12" x14ac:dyDescent="0.2">
      <c r="C342" s="46">
        <v>1241</v>
      </c>
      <c r="D342" s="47" t="s">
        <v>526</v>
      </c>
      <c r="E342" s="48" t="s">
        <v>437</v>
      </c>
      <c r="F342" s="49">
        <v>3580</v>
      </c>
      <c r="G342" s="47">
        <v>1459</v>
      </c>
      <c r="H342" s="50" t="s">
        <v>435</v>
      </c>
      <c r="I342" s="49">
        <v>3580</v>
      </c>
      <c r="J342" s="49">
        <f t="shared" si="10"/>
        <v>0</v>
      </c>
      <c r="K342" s="49">
        <f t="shared" si="11"/>
        <v>0</v>
      </c>
      <c r="L342" s="51" t="s">
        <v>24</v>
      </c>
    </row>
    <row r="343" spans="3:12" ht="12" x14ac:dyDescent="0.2">
      <c r="C343" s="46">
        <v>1241</v>
      </c>
      <c r="D343" s="47" t="s">
        <v>527</v>
      </c>
      <c r="E343" s="48" t="s">
        <v>487</v>
      </c>
      <c r="F343" s="49">
        <v>4450</v>
      </c>
      <c r="G343" s="47">
        <v>369</v>
      </c>
      <c r="H343" s="50" t="s">
        <v>435</v>
      </c>
      <c r="I343" s="49">
        <v>4450</v>
      </c>
      <c r="J343" s="49">
        <f t="shared" si="10"/>
        <v>0</v>
      </c>
      <c r="K343" s="49">
        <f t="shared" si="11"/>
        <v>0</v>
      </c>
      <c r="L343" s="51" t="s">
        <v>24</v>
      </c>
    </row>
    <row r="344" spans="3:12" ht="12" x14ac:dyDescent="0.2">
      <c r="C344" s="46">
        <v>1241</v>
      </c>
      <c r="D344" s="47" t="s">
        <v>528</v>
      </c>
      <c r="E344" s="48" t="s">
        <v>529</v>
      </c>
      <c r="F344" s="49">
        <v>2868.5</v>
      </c>
      <c r="G344" s="47">
        <v>445</v>
      </c>
      <c r="H344" s="50" t="s">
        <v>435</v>
      </c>
      <c r="I344" s="49">
        <v>2868.5</v>
      </c>
      <c r="J344" s="49">
        <f t="shared" si="10"/>
        <v>0</v>
      </c>
      <c r="K344" s="49">
        <f t="shared" si="11"/>
        <v>0</v>
      </c>
      <c r="L344" s="51" t="s">
        <v>24</v>
      </c>
    </row>
    <row r="345" spans="3:12" ht="12" x14ac:dyDescent="0.2">
      <c r="C345" s="46">
        <v>1241</v>
      </c>
      <c r="D345" s="47" t="s">
        <v>530</v>
      </c>
      <c r="E345" s="48" t="s">
        <v>531</v>
      </c>
      <c r="F345" s="49">
        <v>10395</v>
      </c>
      <c r="G345" s="47">
        <v>1255</v>
      </c>
      <c r="H345" s="50" t="s">
        <v>435</v>
      </c>
      <c r="I345" s="49">
        <v>10395</v>
      </c>
      <c r="J345" s="49">
        <f t="shared" si="10"/>
        <v>0</v>
      </c>
      <c r="K345" s="49">
        <f t="shared" si="11"/>
        <v>0</v>
      </c>
      <c r="L345" s="51" t="s">
        <v>24</v>
      </c>
    </row>
    <row r="346" spans="3:12" ht="12" x14ac:dyDescent="0.2">
      <c r="C346" s="46">
        <v>1241</v>
      </c>
      <c r="D346" s="47" t="s">
        <v>532</v>
      </c>
      <c r="E346" s="48" t="s">
        <v>531</v>
      </c>
      <c r="F346" s="49">
        <v>9315</v>
      </c>
      <c r="G346" s="47">
        <v>1255</v>
      </c>
      <c r="H346" s="50" t="s">
        <v>435</v>
      </c>
      <c r="I346" s="49">
        <v>9315</v>
      </c>
      <c r="J346" s="49">
        <f t="shared" si="10"/>
        <v>0</v>
      </c>
      <c r="K346" s="49">
        <f t="shared" si="11"/>
        <v>0</v>
      </c>
      <c r="L346" s="51" t="s">
        <v>24</v>
      </c>
    </row>
    <row r="347" spans="3:12" ht="12" x14ac:dyDescent="0.2">
      <c r="C347" s="46">
        <v>1241</v>
      </c>
      <c r="D347" s="47" t="s">
        <v>533</v>
      </c>
      <c r="E347" s="48" t="s">
        <v>534</v>
      </c>
      <c r="F347" s="49">
        <v>21530</v>
      </c>
      <c r="G347" s="47">
        <v>1254</v>
      </c>
      <c r="H347" s="50" t="s">
        <v>435</v>
      </c>
      <c r="I347" s="49">
        <v>21530</v>
      </c>
      <c r="J347" s="49">
        <f t="shared" si="10"/>
        <v>0</v>
      </c>
      <c r="K347" s="49">
        <f t="shared" si="11"/>
        <v>0</v>
      </c>
      <c r="L347" s="51" t="s">
        <v>24</v>
      </c>
    </row>
    <row r="348" spans="3:12" ht="12" x14ac:dyDescent="0.2">
      <c r="C348" s="46">
        <v>1241</v>
      </c>
      <c r="D348" s="47" t="s">
        <v>535</v>
      </c>
      <c r="E348" s="48" t="s">
        <v>534</v>
      </c>
      <c r="F348" s="49">
        <v>21530</v>
      </c>
      <c r="G348" s="47">
        <v>1254</v>
      </c>
      <c r="H348" s="50" t="s">
        <v>435</v>
      </c>
      <c r="I348" s="49">
        <v>21530</v>
      </c>
      <c r="J348" s="49">
        <f t="shared" si="10"/>
        <v>0</v>
      </c>
      <c r="K348" s="49">
        <f t="shared" si="11"/>
        <v>0</v>
      </c>
      <c r="L348" s="51" t="s">
        <v>24</v>
      </c>
    </row>
    <row r="349" spans="3:12" ht="12" x14ac:dyDescent="0.2">
      <c r="C349" s="46">
        <v>1241</v>
      </c>
      <c r="D349" s="47" t="s">
        <v>536</v>
      </c>
      <c r="E349" s="48" t="s">
        <v>537</v>
      </c>
      <c r="F349" s="49">
        <v>3995</v>
      </c>
      <c r="G349" s="47">
        <v>1123</v>
      </c>
      <c r="H349" s="50" t="s">
        <v>435</v>
      </c>
      <c r="I349" s="49">
        <v>3995</v>
      </c>
      <c r="J349" s="49">
        <f t="shared" si="10"/>
        <v>0</v>
      </c>
      <c r="K349" s="49">
        <f t="shared" si="11"/>
        <v>0</v>
      </c>
      <c r="L349" s="51" t="s">
        <v>24</v>
      </c>
    </row>
    <row r="350" spans="3:12" ht="12" x14ac:dyDescent="0.2">
      <c r="C350" s="46">
        <v>1241</v>
      </c>
      <c r="D350" s="47" t="s">
        <v>538</v>
      </c>
      <c r="E350" s="48" t="s">
        <v>539</v>
      </c>
      <c r="F350" s="49">
        <v>3307</v>
      </c>
      <c r="G350" s="47">
        <v>1560</v>
      </c>
      <c r="H350" s="50" t="s">
        <v>540</v>
      </c>
      <c r="I350" s="49">
        <v>3307</v>
      </c>
      <c r="J350" s="49">
        <f t="shared" si="10"/>
        <v>0</v>
      </c>
      <c r="K350" s="49">
        <f t="shared" si="11"/>
        <v>0</v>
      </c>
      <c r="L350" s="51" t="s">
        <v>24</v>
      </c>
    </row>
    <row r="351" spans="3:12" ht="12" x14ac:dyDescent="0.2">
      <c r="C351" s="46">
        <v>1241</v>
      </c>
      <c r="D351" s="47" t="s">
        <v>541</v>
      </c>
      <c r="E351" s="48" t="s">
        <v>542</v>
      </c>
      <c r="F351" s="49">
        <v>5361</v>
      </c>
      <c r="G351" s="47">
        <v>1388</v>
      </c>
      <c r="H351" s="50" t="s">
        <v>543</v>
      </c>
      <c r="I351" s="49">
        <v>5361</v>
      </c>
      <c r="J351" s="49">
        <f t="shared" si="10"/>
        <v>0</v>
      </c>
      <c r="K351" s="49">
        <f t="shared" si="11"/>
        <v>0</v>
      </c>
      <c r="L351" s="51" t="s">
        <v>24</v>
      </c>
    </row>
    <row r="352" spans="3:12" ht="12" x14ac:dyDescent="0.2">
      <c r="C352" s="46">
        <v>1241</v>
      </c>
      <c r="D352" s="47" t="s">
        <v>544</v>
      </c>
      <c r="E352" s="48" t="s">
        <v>437</v>
      </c>
      <c r="F352" s="49">
        <v>5980</v>
      </c>
      <c r="G352" s="47">
        <v>2129</v>
      </c>
      <c r="H352" s="50" t="s">
        <v>545</v>
      </c>
      <c r="I352" s="49">
        <v>5980</v>
      </c>
      <c r="J352" s="49">
        <f t="shared" si="10"/>
        <v>0</v>
      </c>
      <c r="K352" s="49">
        <f t="shared" si="11"/>
        <v>0</v>
      </c>
      <c r="L352" s="51" t="s">
        <v>24</v>
      </c>
    </row>
    <row r="353" spans="3:12" ht="12" x14ac:dyDescent="0.2">
      <c r="C353" s="46">
        <v>1241</v>
      </c>
      <c r="D353" s="47" t="s">
        <v>546</v>
      </c>
      <c r="E353" s="48" t="s">
        <v>547</v>
      </c>
      <c r="F353" s="49">
        <v>6595</v>
      </c>
      <c r="G353" s="47" t="s">
        <v>548</v>
      </c>
      <c r="H353" s="50" t="s">
        <v>549</v>
      </c>
      <c r="I353" s="49">
        <v>6595</v>
      </c>
      <c r="J353" s="49">
        <f t="shared" si="10"/>
        <v>0</v>
      </c>
      <c r="K353" s="49">
        <f t="shared" si="11"/>
        <v>0</v>
      </c>
      <c r="L353" s="51" t="s">
        <v>24</v>
      </c>
    </row>
    <row r="354" spans="3:12" ht="12" x14ac:dyDescent="0.2">
      <c r="C354" s="46">
        <v>1241</v>
      </c>
      <c r="D354" s="47" t="s">
        <v>550</v>
      </c>
      <c r="E354" s="48" t="s">
        <v>551</v>
      </c>
      <c r="F354" s="49">
        <v>12600</v>
      </c>
      <c r="G354" s="47" t="s">
        <v>552</v>
      </c>
      <c r="H354" s="50" t="s">
        <v>553</v>
      </c>
      <c r="I354" s="49">
        <v>12600</v>
      </c>
      <c r="J354" s="49">
        <f t="shared" si="10"/>
        <v>0</v>
      </c>
      <c r="K354" s="49">
        <f t="shared" si="11"/>
        <v>0</v>
      </c>
      <c r="L354" s="51" t="s">
        <v>24</v>
      </c>
    </row>
    <row r="355" spans="3:12" ht="12" x14ac:dyDescent="0.2">
      <c r="C355" s="46">
        <v>1241</v>
      </c>
      <c r="D355" s="47" t="s">
        <v>554</v>
      </c>
      <c r="E355" s="48" t="s">
        <v>434</v>
      </c>
      <c r="F355" s="49">
        <v>2694</v>
      </c>
      <c r="G355" s="47">
        <v>1022</v>
      </c>
      <c r="H355" s="50" t="s">
        <v>435</v>
      </c>
      <c r="I355" s="49">
        <v>2694</v>
      </c>
      <c r="J355" s="49">
        <f t="shared" si="10"/>
        <v>0</v>
      </c>
      <c r="K355" s="49">
        <f t="shared" si="11"/>
        <v>0</v>
      </c>
      <c r="L355" s="51" t="s">
        <v>24</v>
      </c>
    </row>
    <row r="356" spans="3:12" ht="12" x14ac:dyDescent="0.2">
      <c r="C356" s="46">
        <v>1241</v>
      </c>
      <c r="D356" s="47" t="s">
        <v>555</v>
      </c>
      <c r="E356" s="48" t="s">
        <v>487</v>
      </c>
      <c r="F356" s="49">
        <v>2867</v>
      </c>
      <c r="G356" s="47">
        <v>1025</v>
      </c>
      <c r="H356" s="50" t="s">
        <v>435</v>
      </c>
      <c r="I356" s="49">
        <v>2867</v>
      </c>
      <c r="J356" s="49">
        <f t="shared" si="10"/>
        <v>0</v>
      </c>
      <c r="K356" s="49">
        <f t="shared" si="11"/>
        <v>0</v>
      </c>
      <c r="L356" s="51" t="s">
        <v>24</v>
      </c>
    </row>
    <row r="357" spans="3:12" ht="12" x14ac:dyDescent="0.2">
      <c r="C357" s="46">
        <v>1241</v>
      </c>
      <c r="D357" s="47" t="s">
        <v>556</v>
      </c>
      <c r="E357" s="48" t="s">
        <v>437</v>
      </c>
      <c r="F357" s="49">
        <v>5166.75</v>
      </c>
      <c r="G357" s="47">
        <v>445</v>
      </c>
      <c r="H357" s="50" t="s">
        <v>435</v>
      </c>
      <c r="I357" s="49">
        <v>5166.75</v>
      </c>
      <c r="J357" s="49">
        <f t="shared" si="10"/>
        <v>0</v>
      </c>
      <c r="K357" s="49">
        <f t="shared" si="11"/>
        <v>0</v>
      </c>
      <c r="L357" s="51" t="s">
        <v>24</v>
      </c>
    </row>
    <row r="358" spans="3:12" ht="12" x14ac:dyDescent="0.2">
      <c r="C358" s="46">
        <v>1241</v>
      </c>
      <c r="D358" s="47" t="s">
        <v>557</v>
      </c>
      <c r="E358" s="48" t="s">
        <v>558</v>
      </c>
      <c r="F358" s="49">
        <v>3775.5</v>
      </c>
      <c r="G358" s="47" t="s">
        <v>559</v>
      </c>
      <c r="H358" s="50" t="s">
        <v>560</v>
      </c>
      <c r="I358" s="49">
        <v>3775.5</v>
      </c>
      <c r="J358" s="49">
        <f t="shared" si="10"/>
        <v>0</v>
      </c>
      <c r="K358" s="49">
        <f t="shared" si="11"/>
        <v>0</v>
      </c>
      <c r="L358" s="51" t="s">
        <v>24</v>
      </c>
    </row>
    <row r="359" spans="3:12" ht="12" x14ac:dyDescent="0.2">
      <c r="C359" s="46">
        <v>1241</v>
      </c>
      <c r="D359" s="47" t="s">
        <v>561</v>
      </c>
      <c r="E359" s="48" t="s">
        <v>562</v>
      </c>
      <c r="F359" s="49">
        <v>16460.5</v>
      </c>
      <c r="G359" s="47">
        <v>1786</v>
      </c>
      <c r="H359" s="50" t="s">
        <v>563</v>
      </c>
      <c r="I359" s="49">
        <v>16460.5</v>
      </c>
      <c r="J359" s="49">
        <f t="shared" si="10"/>
        <v>0</v>
      </c>
      <c r="K359" s="49">
        <f t="shared" si="11"/>
        <v>0</v>
      </c>
      <c r="L359" s="51" t="s">
        <v>24</v>
      </c>
    </row>
    <row r="360" spans="3:12" ht="12" x14ac:dyDescent="0.2">
      <c r="C360" s="46">
        <v>1241</v>
      </c>
      <c r="D360" s="47" t="s">
        <v>564</v>
      </c>
      <c r="E360" s="48" t="s">
        <v>437</v>
      </c>
      <c r="F360" s="49">
        <v>2694</v>
      </c>
      <c r="G360" s="47">
        <v>1022</v>
      </c>
      <c r="H360" s="50" t="s">
        <v>435</v>
      </c>
      <c r="I360" s="49">
        <v>2694</v>
      </c>
      <c r="J360" s="49">
        <f t="shared" si="10"/>
        <v>0</v>
      </c>
      <c r="K360" s="49">
        <f t="shared" si="11"/>
        <v>0</v>
      </c>
      <c r="L360" s="51" t="s">
        <v>24</v>
      </c>
    </row>
    <row r="361" spans="3:12" ht="12" x14ac:dyDescent="0.2">
      <c r="C361" s="46">
        <v>1241</v>
      </c>
      <c r="D361" s="47" t="s">
        <v>565</v>
      </c>
      <c r="E361" s="48" t="s">
        <v>487</v>
      </c>
      <c r="F361" s="49">
        <v>2867</v>
      </c>
      <c r="G361" s="47">
        <v>1025</v>
      </c>
      <c r="H361" s="50" t="s">
        <v>435</v>
      </c>
      <c r="I361" s="49">
        <v>2867</v>
      </c>
      <c r="J361" s="49">
        <f t="shared" si="10"/>
        <v>0</v>
      </c>
      <c r="K361" s="49">
        <f t="shared" si="11"/>
        <v>0</v>
      </c>
      <c r="L361" s="51" t="s">
        <v>24</v>
      </c>
    </row>
    <row r="362" spans="3:12" ht="12" x14ac:dyDescent="0.2">
      <c r="C362" s="46">
        <v>1241</v>
      </c>
      <c r="D362" s="47" t="s">
        <v>566</v>
      </c>
      <c r="E362" s="48" t="s">
        <v>487</v>
      </c>
      <c r="F362" s="49">
        <v>3072</v>
      </c>
      <c r="G362" s="47">
        <v>1025</v>
      </c>
      <c r="H362" s="50" t="s">
        <v>435</v>
      </c>
      <c r="I362" s="49">
        <v>3072</v>
      </c>
      <c r="J362" s="49">
        <f t="shared" si="10"/>
        <v>0</v>
      </c>
      <c r="K362" s="49">
        <f t="shared" si="11"/>
        <v>0</v>
      </c>
      <c r="L362" s="51" t="s">
        <v>24</v>
      </c>
    </row>
    <row r="363" spans="3:12" ht="12" x14ac:dyDescent="0.2">
      <c r="C363" s="46">
        <v>1241</v>
      </c>
      <c r="D363" s="47" t="s">
        <v>567</v>
      </c>
      <c r="E363" s="48" t="s">
        <v>487</v>
      </c>
      <c r="F363" s="49">
        <v>2664</v>
      </c>
      <c r="G363" s="47">
        <v>1028</v>
      </c>
      <c r="H363" s="50" t="s">
        <v>435</v>
      </c>
      <c r="I363" s="49">
        <v>2664</v>
      </c>
      <c r="J363" s="49">
        <f t="shared" si="10"/>
        <v>0</v>
      </c>
      <c r="K363" s="49">
        <f t="shared" si="11"/>
        <v>0</v>
      </c>
      <c r="L363" s="51" t="s">
        <v>24</v>
      </c>
    </row>
    <row r="364" spans="3:12" ht="12" x14ac:dyDescent="0.2">
      <c r="C364" s="46">
        <v>1241</v>
      </c>
      <c r="D364" s="47" t="s">
        <v>568</v>
      </c>
      <c r="E364" s="48" t="s">
        <v>569</v>
      </c>
      <c r="F364" s="49">
        <v>2760</v>
      </c>
      <c r="G364" s="47">
        <v>445</v>
      </c>
      <c r="H364" s="50" t="s">
        <v>435</v>
      </c>
      <c r="I364" s="49">
        <v>2760</v>
      </c>
      <c r="J364" s="49">
        <f t="shared" si="10"/>
        <v>0</v>
      </c>
      <c r="K364" s="49">
        <f t="shared" si="11"/>
        <v>0</v>
      </c>
      <c r="L364" s="51" t="s">
        <v>24</v>
      </c>
    </row>
    <row r="365" spans="3:12" ht="12" x14ac:dyDescent="0.2">
      <c r="C365" s="46">
        <v>1241</v>
      </c>
      <c r="D365" s="47" t="s">
        <v>570</v>
      </c>
      <c r="E365" s="48" t="s">
        <v>569</v>
      </c>
      <c r="F365" s="49">
        <v>2760</v>
      </c>
      <c r="G365" s="47">
        <v>445</v>
      </c>
      <c r="H365" s="50" t="s">
        <v>435</v>
      </c>
      <c r="I365" s="49">
        <v>2760</v>
      </c>
      <c r="J365" s="49">
        <f t="shared" si="10"/>
        <v>0</v>
      </c>
      <c r="K365" s="49">
        <f t="shared" si="11"/>
        <v>0</v>
      </c>
      <c r="L365" s="51" t="s">
        <v>24</v>
      </c>
    </row>
    <row r="366" spans="3:12" ht="12" x14ac:dyDescent="0.2">
      <c r="C366" s="46">
        <v>1241</v>
      </c>
      <c r="D366" s="47" t="s">
        <v>571</v>
      </c>
      <c r="E366" s="48" t="s">
        <v>569</v>
      </c>
      <c r="F366" s="49">
        <v>2760</v>
      </c>
      <c r="G366" s="47">
        <v>445</v>
      </c>
      <c r="H366" s="50" t="s">
        <v>435</v>
      </c>
      <c r="I366" s="49">
        <v>2760</v>
      </c>
      <c r="J366" s="49">
        <f t="shared" si="10"/>
        <v>0</v>
      </c>
      <c r="K366" s="49">
        <f t="shared" si="11"/>
        <v>0</v>
      </c>
      <c r="L366" s="51" t="s">
        <v>24</v>
      </c>
    </row>
    <row r="367" spans="3:12" ht="12" x14ac:dyDescent="0.2">
      <c r="C367" s="46">
        <v>1241</v>
      </c>
      <c r="D367" s="47" t="s">
        <v>572</v>
      </c>
      <c r="E367" s="48" t="s">
        <v>569</v>
      </c>
      <c r="F367" s="49">
        <v>2760</v>
      </c>
      <c r="G367" s="47">
        <v>445</v>
      </c>
      <c r="H367" s="50" t="s">
        <v>435</v>
      </c>
      <c r="I367" s="49">
        <v>2760</v>
      </c>
      <c r="J367" s="49">
        <f t="shared" si="10"/>
        <v>0</v>
      </c>
      <c r="K367" s="49">
        <f t="shared" si="11"/>
        <v>0</v>
      </c>
      <c r="L367" s="51" t="s">
        <v>24</v>
      </c>
    </row>
    <row r="368" spans="3:12" ht="12" x14ac:dyDescent="0.2">
      <c r="C368" s="46">
        <v>1241</v>
      </c>
      <c r="D368" s="47" t="s">
        <v>573</v>
      </c>
      <c r="E368" s="48" t="s">
        <v>569</v>
      </c>
      <c r="F368" s="49">
        <v>2760</v>
      </c>
      <c r="G368" s="47">
        <v>445</v>
      </c>
      <c r="H368" s="50" t="s">
        <v>435</v>
      </c>
      <c r="I368" s="49">
        <v>2760</v>
      </c>
      <c r="J368" s="49">
        <f t="shared" si="10"/>
        <v>0</v>
      </c>
      <c r="K368" s="49">
        <f t="shared" si="11"/>
        <v>0</v>
      </c>
      <c r="L368" s="51" t="s">
        <v>24</v>
      </c>
    </row>
    <row r="369" spans="3:12" ht="12" x14ac:dyDescent="0.2">
      <c r="C369" s="46">
        <v>1241</v>
      </c>
      <c r="D369" s="47" t="s">
        <v>574</v>
      </c>
      <c r="E369" s="48" t="s">
        <v>569</v>
      </c>
      <c r="F369" s="49">
        <v>2760</v>
      </c>
      <c r="G369" s="47">
        <v>445</v>
      </c>
      <c r="H369" s="50" t="s">
        <v>435</v>
      </c>
      <c r="I369" s="49">
        <v>2760</v>
      </c>
      <c r="J369" s="49">
        <f t="shared" si="10"/>
        <v>0</v>
      </c>
      <c r="K369" s="49">
        <f t="shared" si="11"/>
        <v>0</v>
      </c>
      <c r="L369" s="51" t="s">
        <v>24</v>
      </c>
    </row>
    <row r="370" spans="3:12" ht="12" x14ac:dyDescent="0.2">
      <c r="C370" s="46">
        <v>1241</v>
      </c>
      <c r="D370" s="47" t="s">
        <v>575</v>
      </c>
      <c r="E370" s="48" t="s">
        <v>569</v>
      </c>
      <c r="F370" s="49">
        <v>2760</v>
      </c>
      <c r="G370" s="47">
        <v>445</v>
      </c>
      <c r="H370" s="50" t="s">
        <v>435</v>
      </c>
      <c r="I370" s="49">
        <v>2760</v>
      </c>
      <c r="J370" s="49">
        <f t="shared" si="10"/>
        <v>0</v>
      </c>
      <c r="K370" s="49">
        <f t="shared" si="11"/>
        <v>0</v>
      </c>
      <c r="L370" s="51" t="s">
        <v>24</v>
      </c>
    </row>
    <row r="371" spans="3:12" ht="12" x14ac:dyDescent="0.2">
      <c r="C371" s="46">
        <v>1241</v>
      </c>
      <c r="D371" s="47" t="s">
        <v>576</v>
      </c>
      <c r="E371" s="48" t="s">
        <v>569</v>
      </c>
      <c r="F371" s="49">
        <v>2760</v>
      </c>
      <c r="G371" s="47">
        <v>445</v>
      </c>
      <c r="H371" s="50" t="s">
        <v>435</v>
      </c>
      <c r="I371" s="49">
        <v>2760</v>
      </c>
      <c r="J371" s="49">
        <f t="shared" si="10"/>
        <v>0</v>
      </c>
      <c r="K371" s="49">
        <f t="shared" si="11"/>
        <v>0</v>
      </c>
      <c r="L371" s="51" t="s">
        <v>24</v>
      </c>
    </row>
    <row r="372" spans="3:12" ht="12" x14ac:dyDescent="0.2">
      <c r="C372" s="46">
        <v>1241</v>
      </c>
      <c r="D372" s="47" t="s">
        <v>577</v>
      </c>
      <c r="E372" s="48" t="s">
        <v>569</v>
      </c>
      <c r="F372" s="49">
        <v>2760</v>
      </c>
      <c r="G372" s="47">
        <v>445</v>
      </c>
      <c r="H372" s="50" t="s">
        <v>435</v>
      </c>
      <c r="I372" s="49">
        <v>2760</v>
      </c>
      <c r="J372" s="49">
        <f t="shared" si="10"/>
        <v>0</v>
      </c>
      <c r="K372" s="49">
        <f t="shared" si="11"/>
        <v>0</v>
      </c>
      <c r="L372" s="51" t="s">
        <v>24</v>
      </c>
    </row>
    <row r="373" spans="3:12" ht="12" x14ac:dyDescent="0.2">
      <c r="C373" s="46">
        <v>1241</v>
      </c>
      <c r="D373" s="47" t="s">
        <v>578</v>
      </c>
      <c r="E373" s="48" t="s">
        <v>569</v>
      </c>
      <c r="F373" s="49">
        <v>2760</v>
      </c>
      <c r="G373" s="47">
        <v>445</v>
      </c>
      <c r="H373" s="50" t="s">
        <v>435</v>
      </c>
      <c r="I373" s="49">
        <v>2760</v>
      </c>
      <c r="J373" s="49">
        <f t="shared" si="10"/>
        <v>0</v>
      </c>
      <c r="K373" s="49">
        <f t="shared" si="11"/>
        <v>0</v>
      </c>
      <c r="L373" s="51" t="s">
        <v>24</v>
      </c>
    </row>
    <row r="374" spans="3:12" ht="12" x14ac:dyDescent="0.2">
      <c r="C374" s="46">
        <v>1241</v>
      </c>
      <c r="D374" s="47" t="s">
        <v>579</v>
      </c>
      <c r="E374" s="48" t="s">
        <v>569</v>
      </c>
      <c r="F374" s="49">
        <v>2760</v>
      </c>
      <c r="G374" s="47">
        <v>445</v>
      </c>
      <c r="H374" s="50" t="s">
        <v>435</v>
      </c>
      <c r="I374" s="49">
        <v>2760</v>
      </c>
      <c r="J374" s="49">
        <f t="shared" si="10"/>
        <v>0</v>
      </c>
      <c r="K374" s="49">
        <f t="shared" si="11"/>
        <v>0</v>
      </c>
      <c r="L374" s="51" t="s">
        <v>24</v>
      </c>
    </row>
    <row r="375" spans="3:12" ht="12" x14ac:dyDescent="0.2">
      <c r="C375" s="46">
        <v>1241</v>
      </c>
      <c r="D375" s="47" t="s">
        <v>580</v>
      </c>
      <c r="E375" s="48" t="s">
        <v>569</v>
      </c>
      <c r="F375" s="49">
        <v>2760</v>
      </c>
      <c r="G375" s="47">
        <v>445</v>
      </c>
      <c r="H375" s="50" t="s">
        <v>435</v>
      </c>
      <c r="I375" s="49">
        <v>2760</v>
      </c>
      <c r="J375" s="49">
        <f t="shared" si="10"/>
        <v>0</v>
      </c>
      <c r="K375" s="49">
        <f t="shared" si="11"/>
        <v>0</v>
      </c>
      <c r="L375" s="51" t="s">
        <v>24</v>
      </c>
    </row>
    <row r="376" spans="3:12" ht="12" x14ac:dyDescent="0.2">
      <c r="C376" s="46">
        <v>1241</v>
      </c>
      <c r="D376" s="47" t="s">
        <v>581</v>
      </c>
      <c r="E376" s="48" t="s">
        <v>569</v>
      </c>
      <c r="F376" s="49">
        <v>2760</v>
      </c>
      <c r="G376" s="47">
        <v>445</v>
      </c>
      <c r="H376" s="50" t="s">
        <v>435</v>
      </c>
      <c r="I376" s="49">
        <v>2760</v>
      </c>
      <c r="J376" s="49">
        <f t="shared" si="10"/>
        <v>0</v>
      </c>
      <c r="K376" s="49">
        <f t="shared" si="11"/>
        <v>0</v>
      </c>
      <c r="L376" s="51" t="s">
        <v>24</v>
      </c>
    </row>
    <row r="377" spans="3:12" ht="12" x14ac:dyDescent="0.2">
      <c r="C377" s="46">
        <v>1241</v>
      </c>
      <c r="D377" s="47" t="s">
        <v>582</v>
      </c>
      <c r="E377" s="48" t="s">
        <v>569</v>
      </c>
      <c r="F377" s="49">
        <v>2760</v>
      </c>
      <c r="G377" s="47">
        <v>445</v>
      </c>
      <c r="H377" s="50" t="s">
        <v>435</v>
      </c>
      <c r="I377" s="49">
        <v>2760</v>
      </c>
      <c r="J377" s="49">
        <f t="shared" si="10"/>
        <v>0</v>
      </c>
      <c r="K377" s="49">
        <f t="shared" si="11"/>
        <v>0</v>
      </c>
      <c r="L377" s="51" t="s">
        <v>24</v>
      </c>
    </row>
    <row r="378" spans="3:12" ht="12" x14ac:dyDescent="0.2">
      <c r="C378" s="46">
        <v>1241</v>
      </c>
      <c r="D378" s="47" t="s">
        <v>583</v>
      </c>
      <c r="E378" s="48" t="s">
        <v>569</v>
      </c>
      <c r="F378" s="49">
        <v>2760</v>
      </c>
      <c r="G378" s="47">
        <v>445</v>
      </c>
      <c r="H378" s="50" t="s">
        <v>435</v>
      </c>
      <c r="I378" s="49">
        <v>2760</v>
      </c>
      <c r="J378" s="49">
        <f t="shared" si="10"/>
        <v>0</v>
      </c>
      <c r="K378" s="49">
        <f t="shared" si="11"/>
        <v>0</v>
      </c>
      <c r="L378" s="51" t="s">
        <v>24</v>
      </c>
    </row>
    <row r="379" spans="3:12" ht="12" x14ac:dyDescent="0.2">
      <c r="C379" s="46">
        <v>1241</v>
      </c>
      <c r="D379" s="47" t="s">
        <v>584</v>
      </c>
      <c r="E379" s="48" t="s">
        <v>569</v>
      </c>
      <c r="F379" s="49">
        <v>2760</v>
      </c>
      <c r="G379" s="47">
        <v>445</v>
      </c>
      <c r="H379" s="50" t="s">
        <v>435</v>
      </c>
      <c r="I379" s="49">
        <v>2760</v>
      </c>
      <c r="J379" s="49">
        <f t="shared" si="10"/>
        <v>0</v>
      </c>
      <c r="K379" s="49">
        <f t="shared" si="11"/>
        <v>0</v>
      </c>
      <c r="L379" s="51" t="s">
        <v>24</v>
      </c>
    </row>
    <row r="380" spans="3:12" ht="12" x14ac:dyDescent="0.2">
      <c r="C380" s="46">
        <v>1241</v>
      </c>
      <c r="D380" s="47" t="s">
        <v>585</v>
      </c>
      <c r="E380" s="48" t="s">
        <v>569</v>
      </c>
      <c r="F380" s="49">
        <v>2760</v>
      </c>
      <c r="G380" s="47">
        <v>445</v>
      </c>
      <c r="H380" s="50" t="s">
        <v>435</v>
      </c>
      <c r="I380" s="49">
        <v>2760</v>
      </c>
      <c r="J380" s="49">
        <f t="shared" si="10"/>
        <v>0</v>
      </c>
      <c r="K380" s="49">
        <f t="shared" si="11"/>
        <v>0</v>
      </c>
      <c r="L380" s="51" t="s">
        <v>24</v>
      </c>
    </row>
    <row r="381" spans="3:12" ht="12" x14ac:dyDescent="0.2">
      <c r="C381" s="46">
        <v>1241</v>
      </c>
      <c r="D381" s="47" t="s">
        <v>586</v>
      </c>
      <c r="E381" s="48" t="s">
        <v>569</v>
      </c>
      <c r="F381" s="49">
        <v>2760</v>
      </c>
      <c r="G381" s="47">
        <v>445</v>
      </c>
      <c r="H381" s="50" t="s">
        <v>435</v>
      </c>
      <c r="I381" s="49">
        <v>2760</v>
      </c>
      <c r="J381" s="49">
        <f t="shared" si="10"/>
        <v>0</v>
      </c>
      <c r="K381" s="49">
        <f t="shared" si="11"/>
        <v>0</v>
      </c>
      <c r="L381" s="51" t="s">
        <v>24</v>
      </c>
    </row>
    <row r="382" spans="3:12" ht="12" x14ac:dyDescent="0.2">
      <c r="C382" s="46">
        <v>1241</v>
      </c>
      <c r="D382" s="47" t="s">
        <v>587</v>
      </c>
      <c r="E382" s="48" t="s">
        <v>569</v>
      </c>
      <c r="F382" s="49">
        <v>2760</v>
      </c>
      <c r="G382" s="47">
        <v>445</v>
      </c>
      <c r="H382" s="50" t="s">
        <v>435</v>
      </c>
      <c r="I382" s="49">
        <v>2760</v>
      </c>
      <c r="J382" s="49">
        <f t="shared" si="10"/>
        <v>0</v>
      </c>
      <c r="K382" s="49">
        <f t="shared" si="11"/>
        <v>0</v>
      </c>
      <c r="L382" s="51" t="s">
        <v>24</v>
      </c>
    </row>
    <row r="383" spans="3:12" ht="12" x14ac:dyDescent="0.2">
      <c r="C383" s="46">
        <v>1241</v>
      </c>
      <c r="D383" s="47" t="s">
        <v>588</v>
      </c>
      <c r="E383" s="48" t="s">
        <v>569</v>
      </c>
      <c r="F383" s="49">
        <v>2760</v>
      </c>
      <c r="G383" s="47">
        <v>445</v>
      </c>
      <c r="H383" s="50" t="s">
        <v>435</v>
      </c>
      <c r="I383" s="49">
        <v>2760</v>
      </c>
      <c r="J383" s="49">
        <f t="shared" si="10"/>
        <v>0</v>
      </c>
      <c r="K383" s="49">
        <f t="shared" si="11"/>
        <v>0</v>
      </c>
      <c r="L383" s="51" t="s">
        <v>24</v>
      </c>
    </row>
    <row r="384" spans="3:12" ht="12" x14ac:dyDescent="0.2">
      <c r="C384" s="46">
        <v>1241</v>
      </c>
      <c r="D384" s="47" t="s">
        <v>589</v>
      </c>
      <c r="E384" s="48" t="s">
        <v>569</v>
      </c>
      <c r="F384" s="49">
        <v>2760</v>
      </c>
      <c r="G384" s="47">
        <v>445</v>
      </c>
      <c r="H384" s="50" t="s">
        <v>435</v>
      </c>
      <c r="I384" s="49">
        <v>2760</v>
      </c>
      <c r="J384" s="49">
        <f t="shared" si="10"/>
        <v>0</v>
      </c>
      <c r="K384" s="49">
        <f t="shared" si="11"/>
        <v>0</v>
      </c>
      <c r="L384" s="51" t="s">
        <v>24</v>
      </c>
    </row>
    <row r="385" spans="3:12" ht="12" x14ac:dyDescent="0.2">
      <c r="C385" s="46">
        <v>1241</v>
      </c>
      <c r="D385" s="47" t="s">
        <v>590</v>
      </c>
      <c r="E385" s="48" t="s">
        <v>569</v>
      </c>
      <c r="F385" s="49">
        <v>2760</v>
      </c>
      <c r="G385" s="47">
        <v>445</v>
      </c>
      <c r="H385" s="50" t="s">
        <v>435</v>
      </c>
      <c r="I385" s="49">
        <v>2760</v>
      </c>
      <c r="J385" s="49">
        <f t="shared" si="10"/>
        <v>0</v>
      </c>
      <c r="K385" s="49">
        <f t="shared" si="11"/>
        <v>0</v>
      </c>
      <c r="L385" s="51" t="s">
        <v>24</v>
      </c>
    </row>
    <row r="386" spans="3:12" ht="12" x14ac:dyDescent="0.2">
      <c r="C386" s="46">
        <v>1241</v>
      </c>
      <c r="D386" s="47" t="s">
        <v>591</v>
      </c>
      <c r="E386" s="48" t="s">
        <v>569</v>
      </c>
      <c r="F386" s="49">
        <v>2760</v>
      </c>
      <c r="G386" s="47">
        <v>445</v>
      </c>
      <c r="H386" s="50" t="s">
        <v>435</v>
      </c>
      <c r="I386" s="49">
        <v>2760</v>
      </c>
      <c r="J386" s="49">
        <f t="shared" si="10"/>
        <v>0</v>
      </c>
      <c r="K386" s="49">
        <f t="shared" si="11"/>
        <v>0</v>
      </c>
      <c r="L386" s="51" t="s">
        <v>24</v>
      </c>
    </row>
    <row r="387" spans="3:12" ht="12" x14ac:dyDescent="0.2">
      <c r="C387" s="46">
        <v>1241</v>
      </c>
      <c r="D387" s="47" t="s">
        <v>592</v>
      </c>
      <c r="E387" s="48" t="s">
        <v>569</v>
      </c>
      <c r="F387" s="49">
        <v>2760</v>
      </c>
      <c r="G387" s="47">
        <v>445</v>
      </c>
      <c r="H387" s="50" t="s">
        <v>435</v>
      </c>
      <c r="I387" s="49">
        <v>2760</v>
      </c>
      <c r="J387" s="49">
        <f t="shared" si="10"/>
        <v>0</v>
      </c>
      <c r="K387" s="49">
        <f t="shared" si="11"/>
        <v>0</v>
      </c>
      <c r="L387" s="51" t="s">
        <v>24</v>
      </c>
    </row>
    <row r="388" spans="3:12" ht="12" x14ac:dyDescent="0.2">
      <c r="C388" s="46">
        <v>1241</v>
      </c>
      <c r="D388" s="47" t="s">
        <v>593</v>
      </c>
      <c r="E388" s="48" t="s">
        <v>569</v>
      </c>
      <c r="F388" s="49">
        <v>2760</v>
      </c>
      <c r="G388" s="47">
        <v>445</v>
      </c>
      <c r="H388" s="50" t="s">
        <v>435</v>
      </c>
      <c r="I388" s="49">
        <v>2760</v>
      </c>
      <c r="J388" s="49">
        <f t="shared" si="10"/>
        <v>0</v>
      </c>
      <c r="K388" s="49">
        <f t="shared" si="11"/>
        <v>0</v>
      </c>
      <c r="L388" s="51" t="s">
        <v>24</v>
      </c>
    </row>
    <row r="389" spans="3:12" ht="12" x14ac:dyDescent="0.2">
      <c r="C389" s="46">
        <v>1241</v>
      </c>
      <c r="D389" s="47" t="s">
        <v>594</v>
      </c>
      <c r="E389" s="48" t="s">
        <v>569</v>
      </c>
      <c r="F389" s="49">
        <v>2760</v>
      </c>
      <c r="G389" s="47">
        <v>445</v>
      </c>
      <c r="H389" s="50" t="s">
        <v>435</v>
      </c>
      <c r="I389" s="49">
        <v>2760</v>
      </c>
      <c r="J389" s="49">
        <f t="shared" si="10"/>
        <v>0</v>
      </c>
      <c r="K389" s="49">
        <f t="shared" si="11"/>
        <v>0</v>
      </c>
      <c r="L389" s="51" t="s">
        <v>24</v>
      </c>
    </row>
    <row r="390" spans="3:12" ht="12" x14ac:dyDescent="0.2">
      <c r="C390" s="46">
        <v>1241</v>
      </c>
      <c r="D390" s="47" t="s">
        <v>595</v>
      </c>
      <c r="E390" s="48" t="s">
        <v>569</v>
      </c>
      <c r="F390" s="49">
        <v>2760</v>
      </c>
      <c r="G390" s="47">
        <v>445</v>
      </c>
      <c r="H390" s="50" t="s">
        <v>435</v>
      </c>
      <c r="I390" s="49">
        <v>2760</v>
      </c>
      <c r="J390" s="49">
        <f t="shared" si="10"/>
        <v>0</v>
      </c>
      <c r="K390" s="49">
        <f t="shared" si="11"/>
        <v>0</v>
      </c>
      <c r="L390" s="51" t="s">
        <v>24</v>
      </c>
    </row>
    <row r="391" spans="3:12" ht="12" x14ac:dyDescent="0.2">
      <c r="C391" s="46">
        <v>1241</v>
      </c>
      <c r="D391" s="47" t="s">
        <v>596</v>
      </c>
      <c r="E391" s="48" t="s">
        <v>569</v>
      </c>
      <c r="F391" s="49">
        <v>2760</v>
      </c>
      <c r="G391" s="47">
        <v>445</v>
      </c>
      <c r="H391" s="50" t="s">
        <v>435</v>
      </c>
      <c r="I391" s="49">
        <v>2760</v>
      </c>
      <c r="J391" s="49">
        <f t="shared" si="10"/>
        <v>0</v>
      </c>
      <c r="K391" s="49">
        <f t="shared" si="11"/>
        <v>0</v>
      </c>
      <c r="L391" s="51" t="s">
        <v>24</v>
      </c>
    </row>
    <row r="392" spans="3:12" ht="12" x14ac:dyDescent="0.2">
      <c r="C392" s="46">
        <v>1241</v>
      </c>
      <c r="D392" s="47" t="s">
        <v>597</v>
      </c>
      <c r="E392" s="48" t="s">
        <v>569</v>
      </c>
      <c r="F392" s="49">
        <v>2760</v>
      </c>
      <c r="G392" s="47">
        <v>445</v>
      </c>
      <c r="H392" s="50" t="s">
        <v>435</v>
      </c>
      <c r="I392" s="49">
        <v>2760</v>
      </c>
      <c r="J392" s="49">
        <f t="shared" si="10"/>
        <v>0</v>
      </c>
      <c r="K392" s="49">
        <f t="shared" si="11"/>
        <v>0</v>
      </c>
      <c r="L392" s="51" t="s">
        <v>24</v>
      </c>
    </row>
    <row r="393" spans="3:12" ht="12" x14ac:dyDescent="0.2">
      <c r="C393" s="46">
        <v>1241</v>
      </c>
      <c r="D393" s="47" t="s">
        <v>598</v>
      </c>
      <c r="E393" s="48" t="s">
        <v>569</v>
      </c>
      <c r="F393" s="49">
        <v>2760</v>
      </c>
      <c r="G393" s="47">
        <v>445</v>
      </c>
      <c r="H393" s="50" t="s">
        <v>435</v>
      </c>
      <c r="I393" s="49">
        <v>2760</v>
      </c>
      <c r="J393" s="49">
        <f t="shared" si="10"/>
        <v>0</v>
      </c>
      <c r="K393" s="49">
        <f t="shared" si="11"/>
        <v>0</v>
      </c>
      <c r="L393" s="51" t="s">
        <v>24</v>
      </c>
    </row>
    <row r="394" spans="3:12" ht="12" x14ac:dyDescent="0.2">
      <c r="C394" s="46">
        <v>1241</v>
      </c>
      <c r="D394" s="47" t="s">
        <v>599</v>
      </c>
      <c r="E394" s="48" t="s">
        <v>569</v>
      </c>
      <c r="F394" s="49">
        <v>2760</v>
      </c>
      <c r="G394" s="47">
        <v>445</v>
      </c>
      <c r="H394" s="50" t="s">
        <v>435</v>
      </c>
      <c r="I394" s="49">
        <v>2760</v>
      </c>
      <c r="J394" s="49">
        <f t="shared" si="10"/>
        <v>0</v>
      </c>
      <c r="K394" s="49">
        <f t="shared" si="11"/>
        <v>0</v>
      </c>
      <c r="L394" s="51" t="s">
        <v>24</v>
      </c>
    </row>
    <row r="395" spans="3:12" ht="12" x14ac:dyDescent="0.2">
      <c r="C395" s="46">
        <v>1241</v>
      </c>
      <c r="D395" s="47" t="s">
        <v>600</v>
      </c>
      <c r="E395" s="48" t="s">
        <v>569</v>
      </c>
      <c r="F395" s="49">
        <v>2760</v>
      </c>
      <c r="G395" s="47">
        <v>445</v>
      </c>
      <c r="H395" s="50" t="s">
        <v>435</v>
      </c>
      <c r="I395" s="49">
        <v>2760</v>
      </c>
      <c r="J395" s="49">
        <f t="shared" si="10"/>
        <v>0</v>
      </c>
      <c r="K395" s="49">
        <f t="shared" si="11"/>
        <v>0</v>
      </c>
      <c r="L395" s="51" t="s">
        <v>24</v>
      </c>
    </row>
    <row r="396" spans="3:12" ht="12" x14ac:dyDescent="0.2">
      <c r="C396" s="46">
        <v>1241</v>
      </c>
      <c r="D396" s="47" t="s">
        <v>601</v>
      </c>
      <c r="E396" s="48" t="s">
        <v>569</v>
      </c>
      <c r="F396" s="49">
        <v>2760</v>
      </c>
      <c r="G396" s="47">
        <v>445</v>
      </c>
      <c r="H396" s="50" t="s">
        <v>435</v>
      </c>
      <c r="I396" s="49">
        <v>2760</v>
      </c>
      <c r="J396" s="49">
        <f t="shared" si="10"/>
        <v>0</v>
      </c>
      <c r="K396" s="49">
        <f t="shared" si="11"/>
        <v>0</v>
      </c>
      <c r="L396" s="51" t="s">
        <v>24</v>
      </c>
    </row>
    <row r="397" spans="3:12" ht="12" x14ac:dyDescent="0.2">
      <c r="C397" s="46">
        <v>1241</v>
      </c>
      <c r="D397" s="47" t="s">
        <v>602</v>
      </c>
      <c r="E397" s="48" t="s">
        <v>569</v>
      </c>
      <c r="F397" s="49">
        <v>2760</v>
      </c>
      <c r="G397" s="47">
        <v>445</v>
      </c>
      <c r="H397" s="50" t="s">
        <v>435</v>
      </c>
      <c r="I397" s="49">
        <v>2760</v>
      </c>
      <c r="J397" s="49">
        <f t="shared" si="10"/>
        <v>0</v>
      </c>
      <c r="K397" s="49">
        <f t="shared" si="11"/>
        <v>0</v>
      </c>
      <c r="L397" s="51" t="s">
        <v>24</v>
      </c>
    </row>
    <row r="398" spans="3:12" ht="12" x14ac:dyDescent="0.2">
      <c r="C398" s="46">
        <v>1241</v>
      </c>
      <c r="D398" s="47" t="s">
        <v>603</v>
      </c>
      <c r="E398" s="48" t="s">
        <v>569</v>
      </c>
      <c r="F398" s="49">
        <v>2760</v>
      </c>
      <c r="G398" s="47">
        <v>445</v>
      </c>
      <c r="H398" s="50" t="s">
        <v>435</v>
      </c>
      <c r="I398" s="49">
        <v>2760</v>
      </c>
      <c r="J398" s="49">
        <f t="shared" si="10"/>
        <v>0</v>
      </c>
      <c r="K398" s="49">
        <f t="shared" si="11"/>
        <v>0</v>
      </c>
      <c r="L398" s="51" t="s">
        <v>24</v>
      </c>
    </row>
    <row r="399" spans="3:12" ht="12" x14ac:dyDescent="0.2">
      <c r="C399" s="46">
        <v>1241</v>
      </c>
      <c r="D399" s="47" t="s">
        <v>604</v>
      </c>
      <c r="E399" s="48" t="s">
        <v>569</v>
      </c>
      <c r="F399" s="49">
        <v>2760</v>
      </c>
      <c r="G399" s="47">
        <v>445</v>
      </c>
      <c r="H399" s="50" t="s">
        <v>435</v>
      </c>
      <c r="I399" s="49">
        <v>2760</v>
      </c>
      <c r="J399" s="49">
        <f t="shared" si="10"/>
        <v>0</v>
      </c>
      <c r="K399" s="49">
        <f t="shared" si="11"/>
        <v>0</v>
      </c>
      <c r="L399" s="51" t="s">
        <v>24</v>
      </c>
    </row>
    <row r="400" spans="3:12" ht="12" x14ac:dyDescent="0.2">
      <c r="C400" s="46">
        <v>1241</v>
      </c>
      <c r="D400" s="47" t="s">
        <v>605</v>
      </c>
      <c r="E400" s="48" t="s">
        <v>569</v>
      </c>
      <c r="F400" s="49">
        <v>2760</v>
      </c>
      <c r="G400" s="47">
        <v>445</v>
      </c>
      <c r="H400" s="50" t="s">
        <v>435</v>
      </c>
      <c r="I400" s="49">
        <v>2760</v>
      </c>
      <c r="J400" s="49">
        <f t="shared" si="10"/>
        <v>0</v>
      </c>
      <c r="K400" s="49">
        <f t="shared" si="11"/>
        <v>0</v>
      </c>
      <c r="L400" s="51" t="s">
        <v>24</v>
      </c>
    </row>
    <row r="401" spans="3:12" ht="12" x14ac:dyDescent="0.2">
      <c r="C401" s="46">
        <v>1241</v>
      </c>
      <c r="D401" s="47" t="s">
        <v>606</v>
      </c>
      <c r="E401" s="48" t="s">
        <v>569</v>
      </c>
      <c r="F401" s="49">
        <v>2760</v>
      </c>
      <c r="G401" s="47">
        <v>445</v>
      </c>
      <c r="H401" s="50" t="s">
        <v>435</v>
      </c>
      <c r="I401" s="49">
        <v>2760</v>
      </c>
      <c r="J401" s="49">
        <f t="shared" si="10"/>
        <v>0</v>
      </c>
      <c r="K401" s="49">
        <f t="shared" si="11"/>
        <v>0</v>
      </c>
      <c r="L401" s="51" t="s">
        <v>24</v>
      </c>
    </row>
    <row r="402" spans="3:12" ht="12" x14ac:dyDescent="0.2">
      <c r="C402" s="46">
        <v>1241</v>
      </c>
      <c r="D402" s="47" t="s">
        <v>607</v>
      </c>
      <c r="E402" s="48" t="s">
        <v>569</v>
      </c>
      <c r="F402" s="49">
        <v>2760</v>
      </c>
      <c r="G402" s="47">
        <v>445</v>
      </c>
      <c r="H402" s="50" t="s">
        <v>435</v>
      </c>
      <c r="I402" s="49">
        <v>2760</v>
      </c>
      <c r="J402" s="49">
        <f t="shared" ref="J402:J465" si="12">F402-I402</f>
        <v>0</v>
      </c>
      <c r="K402" s="49">
        <f t="shared" ref="K402:K465" si="13">F402-I402</f>
        <v>0</v>
      </c>
      <c r="L402" s="51" t="s">
        <v>24</v>
      </c>
    </row>
    <row r="403" spans="3:12" ht="12" x14ac:dyDescent="0.2">
      <c r="C403" s="46">
        <v>1241</v>
      </c>
      <c r="D403" s="47" t="s">
        <v>608</v>
      </c>
      <c r="E403" s="48" t="s">
        <v>569</v>
      </c>
      <c r="F403" s="49">
        <v>2760</v>
      </c>
      <c r="G403" s="47">
        <v>445</v>
      </c>
      <c r="H403" s="50" t="s">
        <v>435</v>
      </c>
      <c r="I403" s="49">
        <v>2760</v>
      </c>
      <c r="J403" s="49">
        <f t="shared" si="12"/>
        <v>0</v>
      </c>
      <c r="K403" s="49">
        <f t="shared" si="13"/>
        <v>0</v>
      </c>
      <c r="L403" s="51" t="s">
        <v>24</v>
      </c>
    </row>
    <row r="404" spans="3:12" ht="12" x14ac:dyDescent="0.2">
      <c r="C404" s="46">
        <v>1241</v>
      </c>
      <c r="D404" s="47" t="s">
        <v>609</v>
      </c>
      <c r="E404" s="48" t="s">
        <v>569</v>
      </c>
      <c r="F404" s="49">
        <v>2760</v>
      </c>
      <c r="G404" s="47">
        <v>445</v>
      </c>
      <c r="H404" s="50" t="s">
        <v>435</v>
      </c>
      <c r="I404" s="49">
        <v>2760</v>
      </c>
      <c r="J404" s="49">
        <f t="shared" si="12"/>
        <v>0</v>
      </c>
      <c r="K404" s="49">
        <f t="shared" si="13"/>
        <v>0</v>
      </c>
      <c r="L404" s="51" t="s">
        <v>24</v>
      </c>
    </row>
    <row r="405" spans="3:12" ht="12" x14ac:dyDescent="0.2">
      <c r="C405" s="46">
        <v>1241</v>
      </c>
      <c r="D405" s="47" t="s">
        <v>610</v>
      </c>
      <c r="E405" s="48" t="s">
        <v>569</v>
      </c>
      <c r="F405" s="49">
        <v>2760</v>
      </c>
      <c r="G405" s="47">
        <v>445</v>
      </c>
      <c r="H405" s="50" t="s">
        <v>435</v>
      </c>
      <c r="I405" s="49">
        <v>2760</v>
      </c>
      <c r="J405" s="49">
        <f t="shared" si="12"/>
        <v>0</v>
      </c>
      <c r="K405" s="49">
        <f t="shared" si="13"/>
        <v>0</v>
      </c>
      <c r="L405" s="51" t="s">
        <v>24</v>
      </c>
    </row>
    <row r="406" spans="3:12" ht="12" x14ac:dyDescent="0.2">
      <c r="C406" s="46">
        <v>1241</v>
      </c>
      <c r="D406" s="47" t="s">
        <v>611</v>
      </c>
      <c r="E406" s="48" t="s">
        <v>569</v>
      </c>
      <c r="F406" s="49">
        <v>2760</v>
      </c>
      <c r="G406" s="47">
        <v>445</v>
      </c>
      <c r="H406" s="50" t="s">
        <v>435</v>
      </c>
      <c r="I406" s="49">
        <v>2760</v>
      </c>
      <c r="J406" s="49">
        <f t="shared" si="12"/>
        <v>0</v>
      </c>
      <c r="K406" s="49">
        <f t="shared" si="13"/>
        <v>0</v>
      </c>
      <c r="L406" s="51" t="s">
        <v>24</v>
      </c>
    </row>
    <row r="407" spans="3:12" ht="12" x14ac:dyDescent="0.2">
      <c r="C407" s="46">
        <v>1241</v>
      </c>
      <c r="D407" s="47" t="s">
        <v>612</v>
      </c>
      <c r="E407" s="48" t="s">
        <v>569</v>
      </c>
      <c r="F407" s="49">
        <v>2760</v>
      </c>
      <c r="G407" s="47">
        <v>445</v>
      </c>
      <c r="H407" s="50" t="s">
        <v>435</v>
      </c>
      <c r="I407" s="49">
        <v>2760</v>
      </c>
      <c r="J407" s="49">
        <f t="shared" si="12"/>
        <v>0</v>
      </c>
      <c r="K407" s="49">
        <f t="shared" si="13"/>
        <v>0</v>
      </c>
      <c r="L407" s="51" t="s">
        <v>24</v>
      </c>
    </row>
    <row r="408" spans="3:12" ht="12" x14ac:dyDescent="0.2">
      <c r="C408" s="46">
        <v>1241</v>
      </c>
      <c r="D408" s="47" t="s">
        <v>613</v>
      </c>
      <c r="E408" s="48" t="s">
        <v>569</v>
      </c>
      <c r="F408" s="49">
        <v>2760</v>
      </c>
      <c r="G408" s="47">
        <v>445</v>
      </c>
      <c r="H408" s="50" t="s">
        <v>435</v>
      </c>
      <c r="I408" s="49">
        <v>2760</v>
      </c>
      <c r="J408" s="49">
        <f t="shared" si="12"/>
        <v>0</v>
      </c>
      <c r="K408" s="49">
        <f t="shared" si="13"/>
        <v>0</v>
      </c>
      <c r="L408" s="51" t="s">
        <v>24</v>
      </c>
    </row>
    <row r="409" spans="3:12" ht="12" x14ac:dyDescent="0.2">
      <c r="C409" s="46">
        <v>1241</v>
      </c>
      <c r="D409" s="47" t="s">
        <v>614</v>
      </c>
      <c r="E409" s="48" t="s">
        <v>569</v>
      </c>
      <c r="F409" s="49">
        <v>2760</v>
      </c>
      <c r="G409" s="47">
        <v>445</v>
      </c>
      <c r="H409" s="50" t="s">
        <v>435</v>
      </c>
      <c r="I409" s="49">
        <v>2760</v>
      </c>
      <c r="J409" s="49">
        <f t="shared" si="12"/>
        <v>0</v>
      </c>
      <c r="K409" s="49">
        <f t="shared" si="13"/>
        <v>0</v>
      </c>
      <c r="L409" s="51" t="s">
        <v>24</v>
      </c>
    </row>
    <row r="410" spans="3:12" ht="12" x14ac:dyDescent="0.2">
      <c r="C410" s="46">
        <v>1241</v>
      </c>
      <c r="D410" s="47" t="s">
        <v>615</v>
      </c>
      <c r="E410" s="48" t="s">
        <v>569</v>
      </c>
      <c r="F410" s="49">
        <v>2760</v>
      </c>
      <c r="G410" s="47">
        <v>445</v>
      </c>
      <c r="H410" s="50" t="s">
        <v>435</v>
      </c>
      <c r="I410" s="49">
        <v>2760</v>
      </c>
      <c r="J410" s="49">
        <f t="shared" si="12"/>
        <v>0</v>
      </c>
      <c r="K410" s="49">
        <f t="shared" si="13"/>
        <v>0</v>
      </c>
      <c r="L410" s="51" t="s">
        <v>24</v>
      </c>
    </row>
    <row r="411" spans="3:12" ht="12" x14ac:dyDescent="0.2">
      <c r="C411" s="46">
        <v>1241</v>
      </c>
      <c r="D411" s="47" t="s">
        <v>616</v>
      </c>
      <c r="E411" s="48" t="s">
        <v>569</v>
      </c>
      <c r="F411" s="49">
        <v>2760</v>
      </c>
      <c r="G411" s="47">
        <v>445</v>
      </c>
      <c r="H411" s="50" t="s">
        <v>435</v>
      </c>
      <c r="I411" s="49">
        <v>2760</v>
      </c>
      <c r="J411" s="49">
        <f t="shared" si="12"/>
        <v>0</v>
      </c>
      <c r="K411" s="49">
        <f t="shared" si="13"/>
        <v>0</v>
      </c>
      <c r="L411" s="51" t="s">
        <v>24</v>
      </c>
    </row>
    <row r="412" spans="3:12" ht="12" x14ac:dyDescent="0.2">
      <c r="C412" s="46">
        <v>1241</v>
      </c>
      <c r="D412" s="47" t="s">
        <v>617</v>
      </c>
      <c r="E412" s="48" t="s">
        <v>569</v>
      </c>
      <c r="F412" s="49">
        <v>2760</v>
      </c>
      <c r="G412" s="47">
        <v>445</v>
      </c>
      <c r="H412" s="50" t="s">
        <v>435</v>
      </c>
      <c r="I412" s="49">
        <v>2760</v>
      </c>
      <c r="J412" s="49">
        <f t="shared" si="12"/>
        <v>0</v>
      </c>
      <c r="K412" s="49">
        <f t="shared" si="13"/>
        <v>0</v>
      </c>
      <c r="L412" s="51" t="s">
        <v>24</v>
      </c>
    </row>
    <row r="413" spans="3:12" ht="12" x14ac:dyDescent="0.2">
      <c r="C413" s="46">
        <v>1241</v>
      </c>
      <c r="D413" s="47" t="s">
        <v>618</v>
      </c>
      <c r="E413" s="48" t="s">
        <v>569</v>
      </c>
      <c r="F413" s="49">
        <v>2760</v>
      </c>
      <c r="G413" s="47">
        <v>445</v>
      </c>
      <c r="H413" s="50" t="s">
        <v>435</v>
      </c>
      <c r="I413" s="49">
        <v>2760</v>
      </c>
      <c r="J413" s="49">
        <f t="shared" si="12"/>
        <v>0</v>
      </c>
      <c r="K413" s="49">
        <f t="shared" si="13"/>
        <v>0</v>
      </c>
      <c r="L413" s="51" t="s">
        <v>24</v>
      </c>
    </row>
    <row r="414" spans="3:12" ht="12" x14ac:dyDescent="0.2">
      <c r="C414" s="46">
        <v>1241</v>
      </c>
      <c r="D414" s="47" t="s">
        <v>619</v>
      </c>
      <c r="E414" s="48" t="s">
        <v>569</v>
      </c>
      <c r="F414" s="49">
        <v>2760</v>
      </c>
      <c r="G414" s="47">
        <v>445</v>
      </c>
      <c r="H414" s="50" t="s">
        <v>435</v>
      </c>
      <c r="I414" s="49">
        <v>2760</v>
      </c>
      <c r="J414" s="49">
        <f t="shared" si="12"/>
        <v>0</v>
      </c>
      <c r="K414" s="49">
        <f t="shared" si="13"/>
        <v>0</v>
      </c>
      <c r="L414" s="51" t="s">
        <v>24</v>
      </c>
    </row>
    <row r="415" spans="3:12" ht="12" x14ac:dyDescent="0.2">
      <c r="C415" s="46">
        <v>1241</v>
      </c>
      <c r="D415" s="47" t="s">
        <v>620</v>
      </c>
      <c r="E415" s="48" t="s">
        <v>569</v>
      </c>
      <c r="F415" s="49">
        <v>2760</v>
      </c>
      <c r="G415" s="47">
        <v>445</v>
      </c>
      <c r="H415" s="50" t="s">
        <v>435</v>
      </c>
      <c r="I415" s="49">
        <v>2760</v>
      </c>
      <c r="J415" s="49">
        <f t="shared" si="12"/>
        <v>0</v>
      </c>
      <c r="K415" s="49">
        <f t="shared" si="13"/>
        <v>0</v>
      </c>
      <c r="L415" s="51" t="s">
        <v>24</v>
      </c>
    </row>
    <row r="416" spans="3:12" ht="12" x14ac:dyDescent="0.2">
      <c r="C416" s="46">
        <v>1241</v>
      </c>
      <c r="D416" s="47" t="s">
        <v>621</v>
      </c>
      <c r="E416" s="48" t="s">
        <v>569</v>
      </c>
      <c r="F416" s="49">
        <v>2760</v>
      </c>
      <c r="G416" s="47">
        <v>445</v>
      </c>
      <c r="H416" s="50" t="s">
        <v>435</v>
      </c>
      <c r="I416" s="49">
        <v>2760</v>
      </c>
      <c r="J416" s="49">
        <f t="shared" si="12"/>
        <v>0</v>
      </c>
      <c r="K416" s="49">
        <f t="shared" si="13"/>
        <v>0</v>
      </c>
      <c r="L416" s="51" t="s">
        <v>24</v>
      </c>
    </row>
    <row r="417" spans="3:12" ht="12" x14ac:dyDescent="0.2">
      <c r="C417" s="46">
        <v>1241</v>
      </c>
      <c r="D417" s="47" t="s">
        <v>622</v>
      </c>
      <c r="E417" s="48" t="s">
        <v>569</v>
      </c>
      <c r="F417" s="49">
        <v>2760</v>
      </c>
      <c r="G417" s="47">
        <v>445</v>
      </c>
      <c r="H417" s="50" t="s">
        <v>435</v>
      </c>
      <c r="I417" s="49">
        <v>2760</v>
      </c>
      <c r="J417" s="49">
        <f t="shared" si="12"/>
        <v>0</v>
      </c>
      <c r="K417" s="49">
        <f t="shared" si="13"/>
        <v>0</v>
      </c>
      <c r="L417" s="51" t="s">
        <v>24</v>
      </c>
    </row>
    <row r="418" spans="3:12" ht="12" x14ac:dyDescent="0.2">
      <c r="C418" s="46">
        <v>1241</v>
      </c>
      <c r="D418" s="47" t="s">
        <v>623</v>
      </c>
      <c r="E418" s="48" t="s">
        <v>569</v>
      </c>
      <c r="F418" s="49">
        <v>2760</v>
      </c>
      <c r="G418" s="47">
        <v>445</v>
      </c>
      <c r="H418" s="50" t="s">
        <v>435</v>
      </c>
      <c r="I418" s="49">
        <v>2760</v>
      </c>
      <c r="J418" s="49">
        <f t="shared" si="12"/>
        <v>0</v>
      </c>
      <c r="K418" s="49">
        <f t="shared" si="13"/>
        <v>0</v>
      </c>
      <c r="L418" s="51" t="s">
        <v>24</v>
      </c>
    </row>
    <row r="419" spans="3:12" ht="12" x14ac:dyDescent="0.2">
      <c r="C419" s="46">
        <v>1241</v>
      </c>
      <c r="D419" s="47" t="s">
        <v>624</v>
      </c>
      <c r="E419" s="48" t="s">
        <v>569</v>
      </c>
      <c r="F419" s="49">
        <v>2760</v>
      </c>
      <c r="G419" s="47">
        <v>445</v>
      </c>
      <c r="H419" s="50" t="s">
        <v>435</v>
      </c>
      <c r="I419" s="49">
        <v>2760</v>
      </c>
      <c r="J419" s="49">
        <f t="shared" si="12"/>
        <v>0</v>
      </c>
      <c r="K419" s="49">
        <f t="shared" si="13"/>
        <v>0</v>
      </c>
      <c r="L419" s="51" t="s">
        <v>24</v>
      </c>
    </row>
    <row r="420" spans="3:12" ht="12" x14ac:dyDescent="0.2">
      <c r="C420" s="46">
        <v>1241</v>
      </c>
      <c r="D420" s="47" t="s">
        <v>625</v>
      </c>
      <c r="E420" s="48" t="s">
        <v>569</v>
      </c>
      <c r="F420" s="49">
        <v>2760</v>
      </c>
      <c r="G420" s="47">
        <v>445</v>
      </c>
      <c r="H420" s="50" t="s">
        <v>435</v>
      </c>
      <c r="I420" s="49">
        <v>2760</v>
      </c>
      <c r="J420" s="49">
        <f t="shared" si="12"/>
        <v>0</v>
      </c>
      <c r="K420" s="49">
        <f t="shared" si="13"/>
        <v>0</v>
      </c>
      <c r="L420" s="51" t="s">
        <v>24</v>
      </c>
    </row>
    <row r="421" spans="3:12" ht="12" x14ac:dyDescent="0.2">
      <c r="C421" s="46">
        <v>1241</v>
      </c>
      <c r="D421" s="47" t="s">
        <v>626</v>
      </c>
      <c r="E421" s="48" t="s">
        <v>569</v>
      </c>
      <c r="F421" s="49">
        <v>2760</v>
      </c>
      <c r="G421" s="47">
        <v>445</v>
      </c>
      <c r="H421" s="50" t="s">
        <v>435</v>
      </c>
      <c r="I421" s="49">
        <v>2760</v>
      </c>
      <c r="J421" s="49">
        <f t="shared" si="12"/>
        <v>0</v>
      </c>
      <c r="K421" s="49">
        <f t="shared" si="13"/>
        <v>0</v>
      </c>
      <c r="L421" s="51" t="s">
        <v>24</v>
      </c>
    </row>
    <row r="422" spans="3:12" ht="12" x14ac:dyDescent="0.2">
      <c r="C422" s="46">
        <v>1241</v>
      </c>
      <c r="D422" s="47" t="s">
        <v>627</v>
      </c>
      <c r="E422" s="48" t="s">
        <v>569</v>
      </c>
      <c r="F422" s="49">
        <v>2760</v>
      </c>
      <c r="G422" s="47">
        <v>445</v>
      </c>
      <c r="H422" s="50" t="s">
        <v>435</v>
      </c>
      <c r="I422" s="49">
        <v>2760</v>
      </c>
      <c r="J422" s="49">
        <f t="shared" si="12"/>
        <v>0</v>
      </c>
      <c r="K422" s="49">
        <f t="shared" si="13"/>
        <v>0</v>
      </c>
      <c r="L422" s="51" t="s">
        <v>24</v>
      </c>
    </row>
    <row r="423" spans="3:12" ht="12" x14ac:dyDescent="0.2">
      <c r="C423" s="46">
        <v>1241</v>
      </c>
      <c r="D423" s="47" t="s">
        <v>628</v>
      </c>
      <c r="E423" s="48" t="s">
        <v>569</v>
      </c>
      <c r="F423" s="49">
        <v>2760</v>
      </c>
      <c r="G423" s="47">
        <v>445</v>
      </c>
      <c r="H423" s="50" t="s">
        <v>435</v>
      </c>
      <c r="I423" s="49">
        <v>2760</v>
      </c>
      <c r="J423" s="49">
        <f t="shared" si="12"/>
        <v>0</v>
      </c>
      <c r="K423" s="49">
        <f t="shared" si="13"/>
        <v>0</v>
      </c>
      <c r="L423" s="51" t="s">
        <v>24</v>
      </c>
    </row>
    <row r="424" spans="3:12" ht="12" x14ac:dyDescent="0.2">
      <c r="C424" s="46">
        <v>1241</v>
      </c>
      <c r="D424" s="47" t="s">
        <v>629</v>
      </c>
      <c r="E424" s="48" t="s">
        <v>569</v>
      </c>
      <c r="F424" s="49">
        <v>2760</v>
      </c>
      <c r="G424" s="47">
        <v>445</v>
      </c>
      <c r="H424" s="50" t="s">
        <v>435</v>
      </c>
      <c r="I424" s="49">
        <v>2760</v>
      </c>
      <c r="J424" s="49">
        <f t="shared" si="12"/>
        <v>0</v>
      </c>
      <c r="K424" s="49">
        <f t="shared" si="13"/>
        <v>0</v>
      </c>
      <c r="L424" s="51" t="s">
        <v>24</v>
      </c>
    </row>
    <row r="425" spans="3:12" ht="12" x14ac:dyDescent="0.2">
      <c r="C425" s="46">
        <v>1241</v>
      </c>
      <c r="D425" s="47" t="s">
        <v>630</v>
      </c>
      <c r="E425" s="48" t="s">
        <v>569</v>
      </c>
      <c r="F425" s="49">
        <v>2760</v>
      </c>
      <c r="G425" s="47">
        <v>445</v>
      </c>
      <c r="H425" s="50" t="s">
        <v>435</v>
      </c>
      <c r="I425" s="49">
        <v>2760</v>
      </c>
      <c r="J425" s="49">
        <f t="shared" si="12"/>
        <v>0</v>
      </c>
      <c r="K425" s="49">
        <f t="shared" si="13"/>
        <v>0</v>
      </c>
      <c r="L425" s="51" t="s">
        <v>24</v>
      </c>
    </row>
    <row r="426" spans="3:12" ht="12" x14ac:dyDescent="0.2">
      <c r="C426" s="46">
        <v>1241</v>
      </c>
      <c r="D426" s="47" t="s">
        <v>631</v>
      </c>
      <c r="E426" s="48" t="s">
        <v>569</v>
      </c>
      <c r="F426" s="49">
        <v>2760</v>
      </c>
      <c r="G426" s="47">
        <v>445</v>
      </c>
      <c r="H426" s="50" t="s">
        <v>435</v>
      </c>
      <c r="I426" s="49">
        <v>2760</v>
      </c>
      <c r="J426" s="49">
        <f t="shared" si="12"/>
        <v>0</v>
      </c>
      <c r="K426" s="49">
        <f t="shared" si="13"/>
        <v>0</v>
      </c>
      <c r="L426" s="51" t="s">
        <v>24</v>
      </c>
    </row>
    <row r="427" spans="3:12" ht="12" x14ac:dyDescent="0.2">
      <c r="C427" s="46">
        <v>1241</v>
      </c>
      <c r="D427" s="47" t="s">
        <v>632</v>
      </c>
      <c r="E427" s="48" t="s">
        <v>569</v>
      </c>
      <c r="F427" s="49">
        <v>2760</v>
      </c>
      <c r="G427" s="47">
        <v>445</v>
      </c>
      <c r="H427" s="50" t="s">
        <v>435</v>
      </c>
      <c r="I427" s="49">
        <v>2760</v>
      </c>
      <c r="J427" s="49">
        <f t="shared" si="12"/>
        <v>0</v>
      </c>
      <c r="K427" s="49">
        <f t="shared" si="13"/>
        <v>0</v>
      </c>
      <c r="L427" s="51" t="s">
        <v>24</v>
      </c>
    </row>
    <row r="428" spans="3:12" ht="12" x14ac:dyDescent="0.2">
      <c r="C428" s="46">
        <v>1241</v>
      </c>
      <c r="D428" s="47" t="s">
        <v>633</v>
      </c>
      <c r="E428" s="48" t="s">
        <v>569</v>
      </c>
      <c r="F428" s="49">
        <v>2760</v>
      </c>
      <c r="G428" s="47">
        <v>445</v>
      </c>
      <c r="H428" s="50" t="s">
        <v>435</v>
      </c>
      <c r="I428" s="49">
        <v>2760</v>
      </c>
      <c r="J428" s="49">
        <f t="shared" si="12"/>
        <v>0</v>
      </c>
      <c r="K428" s="49">
        <f t="shared" si="13"/>
        <v>0</v>
      </c>
      <c r="L428" s="51" t="s">
        <v>24</v>
      </c>
    </row>
    <row r="429" spans="3:12" ht="12" x14ac:dyDescent="0.2">
      <c r="C429" s="46">
        <v>1241</v>
      </c>
      <c r="D429" s="47" t="s">
        <v>634</v>
      </c>
      <c r="E429" s="48" t="s">
        <v>569</v>
      </c>
      <c r="F429" s="49">
        <v>2760</v>
      </c>
      <c r="G429" s="47">
        <v>445</v>
      </c>
      <c r="H429" s="50" t="s">
        <v>435</v>
      </c>
      <c r="I429" s="49">
        <v>2760</v>
      </c>
      <c r="J429" s="49">
        <f t="shared" si="12"/>
        <v>0</v>
      </c>
      <c r="K429" s="49">
        <f t="shared" si="13"/>
        <v>0</v>
      </c>
      <c r="L429" s="51" t="s">
        <v>24</v>
      </c>
    </row>
    <row r="430" spans="3:12" ht="12" x14ac:dyDescent="0.2">
      <c r="C430" s="46">
        <v>1241</v>
      </c>
      <c r="D430" s="47" t="s">
        <v>635</v>
      </c>
      <c r="E430" s="48" t="s">
        <v>569</v>
      </c>
      <c r="F430" s="49">
        <v>2760</v>
      </c>
      <c r="G430" s="47">
        <v>445</v>
      </c>
      <c r="H430" s="50" t="s">
        <v>435</v>
      </c>
      <c r="I430" s="49">
        <v>2760</v>
      </c>
      <c r="J430" s="49">
        <f t="shared" si="12"/>
        <v>0</v>
      </c>
      <c r="K430" s="49">
        <f t="shared" si="13"/>
        <v>0</v>
      </c>
      <c r="L430" s="51" t="s">
        <v>24</v>
      </c>
    </row>
    <row r="431" spans="3:12" ht="12" x14ac:dyDescent="0.2">
      <c r="C431" s="46">
        <v>1241</v>
      </c>
      <c r="D431" s="47" t="s">
        <v>636</v>
      </c>
      <c r="E431" s="48" t="s">
        <v>569</v>
      </c>
      <c r="F431" s="49">
        <v>2760</v>
      </c>
      <c r="G431" s="47">
        <v>445</v>
      </c>
      <c r="H431" s="50" t="s">
        <v>435</v>
      </c>
      <c r="I431" s="49">
        <v>2760</v>
      </c>
      <c r="J431" s="49">
        <f t="shared" si="12"/>
        <v>0</v>
      </c>
      <c r="K431" s="49">
        <f t="shared" si="13"/>
        <v>0</v>
      </c>
      <c r="L431" s="51" t="s">
        <v>24</v>
      </c>
    </row>
    <row r="432" spans="3:12" ht="12" x14ac:dyDescent="0.2">
      <c r="C432" s="46">
        <v>1241</v>
      </c>
      <c r="D432" s="47" t="s">
        <v>637</v>
      </c>
      <c r="E432" s="48" t="s">
        <v>569</v>
      </c>
      <c r="F432" s="49">
        <v>2760</v>
      </c>
      <c r="G432" s="47">
        <v>445</v>
      </c>
      <c r="H432" s="50" t="s">
        <v>435</v>
      </c>
      <c r="I432" s="49">
        <v>2760</v>
      </c>
      <c r="J432" s="49">
        <f t="shared" si="12"/>
        <v>0</v>
      </c>
      <c r="K432" s="49">
        <f t="shared" si="13"/>
        <v>0</v>
      </c>
      <c r="L432" s="51" t="s">
        <v>24</v>
      </c>
    </row>
    <row r="433" spans="3:12" ht="12" x14ac:dyDescent="0.2">
      <c r="C433" s="46">
        <v>1241</v>
      </c>
      <c r="D433" s="47" t="s">
        <v>638</v>
      </c>
      <c r="E433" s="48" t="s">
        <v>569</v>
      </c>
      <c r="F433" s="49">
        <v>2760</v>
      </c>
      <c r="G433" s="47">
        <v>445</v>
      </c>
      <c r="H433" s="50" t="s">
        <v>435</v>
      </c>
      <c r="I433" s="49">
        <v>2760</v>
      </c>
      <c r="J433" s="49">
        <f t="shared" si="12"/>
        <v>0</v>
      </c>
      <c r="K433" s="49">
        <f t="shared" si="13"/>
        <v>0</v>
      </c>
      <c r="L433" s="51" t="s">
        <v>24</v>
      </c>
    </row>
    <row r="434" spans="3:12" ht="12" x14ac:dyDescent="0.2">
      <c r="C434" s="46">
        <v>1241</v>
      </c>
      <c r="D434" s="47" t="s">
        <v>639</v>
      </c>
      <c r="E434" s="48" t="s">
        <v>569</v>
      </c>
      <c r="F434" s="49">
        <v>2760</v>
      </c>
      <c r="G434" s="47">
        <v>445</v>
      </c>
      <c r="H434" s="50" t="s">
        <v>435</v>
      </c>
      <c r="I434" s="49">
        <v>2760</v>
      </c>
      <c r="J434" s="49">
        <f t="shared" si="12"/>
        <v>0</v>
      </c>
      <c r="K434" s="49">
        <f t="shared" si="13"/>
        <v>0</v>
      </c>
      <c r="L434" s="51" t="s">
        <v>24</v>
      </c>
    </row>
    <row r="435" spans="3:12" ht="12" x14ac:dyDescent="0.2">
      <c r="C435" s="46">
        <v>1241</v>
      </c>
      <c r="D435" s="47" t="s">
        <v>640</v>
      </c>
      <c r="E435" s="48" t="s">
        <v>569</v>
      </c>
      <c r="F435" s="49">
        <v>2760</v>
      </c>
      <c r="G435" s="47">
        <v>445</v>
      </c>
      <c r="H435" s="50" t="s">
        <v>435</v>
      </c>
      <c r="I435" s="49">
        <v>2760</v>
      </c>
      <c r="J435" s="49">
        <f t="shared" si="12"/>
        <v>0</v>
      </c>
      <c r="K435" s="49">
        <f t="shared" si="13"/>
        <v>0</v>
      </c>
      <c r="L435" s="51" t="s">
        <v>24</v>
      </c>
    </row>
    <row r="436" spans="3:12" ht="12" x14ac:dyDescent="0.2">
      <c r="C436" s="46">
        <v>1241</v>
      </c>
      <c r="D436" s="47" t="s">
        <v>641</v>
      </c>
      <c r="E436" s="48" t="s">
        <v>569</v>
      </c>
      <c r="F436" s="49">
        <v>2760</v>
      </c>
      <c r="G436" s="47">
        <v>445</v>
      </c>
      <c r="H436" s="50" t="s">
        <v>435</v>
      </c>
      <c r="I436" s="49">
        <v>2760</v>
      </c>
      <c r="J436" s="49">
        <f t="shared" si="12"/>
        <v>0</v>
      </c>
      <c r="K436" s="49">
        <f t="shared" si="13"/>
        <v>0</v>
      </c>
      <c r="L436" s="51" t="s">
        <v>24</v>
      </c>
    </row>
    <row r="437" spans="3:12" ht="12" x14ac:dyDescent="0.2">
      <c r="C437" s="46">
        <v>1241</v>
      </c>
      <c r="D437" s="47" t="s">
        <v>642</v>
      </c>
      <c r="E437" s="48" t="s">
        <v>569</v>
      </c>
      <c r="F437" s="49">
        <v>2760</v>
      </c>
      <c r="G437" s="47">
        <v>445</v>
      </c>
      <c r="H437" s="50" t="s">
        <v>435</v>
      </c>
      <c r="I437" s="49">
        <v>2760</v>
      </c>
      <c r="J437" s="49">
        <f t="shared" si="12"/>
        <v>0</v>
      </c>
      <c r="K437" s="49">
        <f t="shared" si="13"/>
        <v>0</v>
      </c>
      <c r="L437" s="51" t="s">
        <v>24</v>
      </c>
    </row>
    <row r="438" spans="3:12" ht="12" x14ac:dyDescent="0.2">
      <c r="C438" s="46">
        <v>1241</v>
      </c>
      <c r="D438" s="47" t="s">
        <v>643</v>
      </c>
      <c r="E438" s="48" t="s">
        <v>569</v>
      </c>
      <c r="F438" s="49">
        <v>2760</v>
      </c>
      <c r="G438" s="47">
        <v>445</v>
      </c>
      <c r="H438" s="50" t="s">
        <v>435</v>
      </c>
      <c r="I438" s="49">
        <v>2760</v>
      </c>
      <c r="J438" s="49">
        <f t="shared" si="12"/>
        <v>0</v>
      </c>
      <c r="K438" s="49">
        <f t="shared" si="13"/>
        <v>0</v>
      </c>
      <c r="L438" s="51" t="s">
        <v>24</v>
      </c>
    </row>
    <row r="439" spans="3:12" ht="12" x14ac:dyDescent="0.2">
      <c r="C439" s="46">
        <v>1241</v>
      </c>
      <c r="D439" s="47" t="s">
        <v>644</v>
      </c>
      <c r="E439" s="48" t="s">
        <v>569</v>
      </c>
      <c r="F439" s="49">
        <v>2760</v>
      </c>
      <c r="G439" s="47">
        <v>445</v>
      </c>
      <c r="H439" s="50" t="s">
        <v>435</v>
      </c>
      <c r="I439" s="49">
        <v>2760</v>
      </c>
      <c r="J439" s="49">
        <f t="shared" si="12"/>
        <v>0</v>
      </c>
      <c r="K439" s="49">
        <f t="shared" si="13"/>
        <v>0</v>
      </c>
      <c r="L439" s="51" t="s">
        <v>24</v>
      </c>
    </row>
    <row r="440" spans="3:12" ht="12" x14ac:dyDescent="0.2">
      <c r="C440" s="46">
        <v>1241</v>
      </c>
      <c r="D440" s="47" t="s">
        <v>645</v>
      </c>
      <c r="E440" s="48" t="s">
        <v>569</v>
      </c>
      <c r="F440" s="49">
        <v>2760</v>
      </c>
      <c r="G440" s="47">
        <v>445</v>
      </c>
      <c r="H440" s="50" t="s">
        <v>435</v>
      </c>
      <c r="I440" s="49">
        <v>2760</v>
      </c>
      <c r="J440" s="49">
        <f t="shared" si="12"/>
        <v>0</v>
      </c>
      <c r="K440" s="49">
        <f t="shared" si="13"/>
        <v>0</v>
      </c>
      <c r="L440" s="51" t="s">
        <v>24</v>
      </c>
    </row>
    <row r="441" spans="3:12" ht="12" x14ac:dyDescent="0.2">
      <c r="C441" s="46">
        <v>1241</v>
      </c>
      <c r="D441" s="47" t="s">
        <v>646</v>
      </c>
      <c r="E441" s="48" t="s">
        <v>569</v>
      </c>
      <c r="F441" s="49">
        <v>2760</v>
      </c>
      <c r="G441" s="47">
        <v>445</v>
      </c>
      <c r="H441" s="50" t="s">
        <v>435</v>
      </c>
      <c r="I441" s="49">
        <v>2760</v>
      </c>
      <c r="J441" s="49">
        <f t="shared" si="12"/>
        <v>0</v>
      </c>
      <c r="K441" s="49">
        <f t="shared" si="13"/>
        <v>0</v>
      </c>
      <c r="L441" s="51" t="s">
        <v>24</v>
      </c>
    </row>
    <row r="442" spans="3:12" ht="12" x14ac:dyDescent="0.2">
      <c r="C442" s="46">
        <v>1241</v>
      </c>
      <c r="D442" s="47" t="s">
        <v>647</v>
      </c>
      <c r="E442" s="48" t="s">
        <v>569</v>
      </c>
      <c r="F442" s="49">
        <v>2760</v>
      </c>
      <c r="G442" s="47">
        <v>445</v>
      </c>
      <c r="H442" s="50" t="s">
        <v>435</v>
      </c>
      <c r="I442" s="49">
        <v>2760</v>
      </c>
      <c r="J442" s="49">
        <f t="shared" si="12"/>
        <v>0</v>
      </c>
      <c r="K442" s="49">
        <f t="shared" si="13"/>
        <v>0</v>
      </c>
      <c r="L442" s="51" t="s">
        <v>24</v>
      </c>
    </row>
    <row r="443" spans="3:12" ht="12" x14ac:dyDescent="0.2">
      <c r="C443" s="46">
        <v>1241</v>
      </c>
      <c r="D443" s="47" t="s">
        <v>648</v>
      </c>
      <c r="E443" s="48" t="s">
        <v>569</v>
      </c>
      <c r="F443" s="49">
        <v>2760</v>
      </c>
      <c r="G443" s="47">
        <v>445</v>
      </c>
      <c r="H443" s="50" t="s">
        <v>435</v>
      </c>
      <c r="I443" s="49">
        <v>2760</v>
      </c>
      <c r="J443" s="49">
        <f t="shared" si="12"/>
        <v>0</v>
      </c>
      <c r="K443" s="49">
        <f t="shared" si="13"/>
        <v>0</v>
      </c>
      <c r="L443" s="51" t="s">
        <v>24</v>
      </c>
    </row>
    <row r="444" spans="3:12" ht="12" x14ac:dyDescent="0.2">
      <c r="C444" s="46">
        <v>1241</v>
      </c>
      <c r="D444" s="47" t="s">
        <v>649</v>
      </c>
      <c r="E444" s="48" t="s">
        <v>569</v>
      </c>
      <c r="F444" s="49">
        <v>2760</v>
      </c>
      <c r="G444" s="47">
        <v>445</v>
      </c>
      <c r="H444" s="50" t="s">
        <v>435</v>
      </c>
      <c r="I444" s="49">
        <v>2760</v>
      </c>
      <c r="J444" s="49">
        <f t="shared" si="12"/>
        <v>0</v>
      </c>
      <c r="K444" s="49">
        <f t="shared" si="13"/>
        <v>0</v>
      </c>
      <c r="L444" s="51" t="s">
        <v>24</v>
      </c>
    </row>
    <row r="445" spans="3:12" ht="12" x14ac:dyDescent="0.2">
      <c r="C445" s="46">
        <v>1241</v>
      </c>
      <c r="D445" s="47" t="s">
        <v>650</v>
      </c>
      <c r="E445" s="48" t="s">
        <v>569</v>
      </c>
      <c r="F445" s="49">
        <v>2760</v>
      </c>
      <c r="G445" s="47">
        <v>445</v>
      </c>
      <c r="H445" s="50" t="s">
        <v>435</v>
      </c>
      <c r="I445" s="49">
        <v>2760</v>
      </c>
      <c r="J445" s="49">
        <f t="shared" si="12"/>
        <v>0</v>
      </c>
      <c r="K445" s="49">
        <f t="shared" si="13"/>
        <v>0</v>
      </c>
      <c r="L445" s="51" t="s">
        <v>24</v>
      </c>
    </row>
    <row r="446" spans="3:12" ht="12" x14ac:dyDescent="0.2">
      <c r="C446" s="46">
        <v>1241</v>
      </c>
      <c r="D446" s="47" t="s">
        <v>651</v>
      </c>
      <c r="E446" s="48" t="s">
        <v>569</v>
      </c>
      <c r="F446" s="49">
        <v>2760</v>
      </c>
      <c r="G446" s="47">
        <v>445</v>
      </c>
      <c r="H446" s="50" t="s">
        <v>435</v>
      </c>
      <c r="I446" s="49">
        <v>2760</v>
      </c>
      <c r="J446" s="49">
        <f t="shared" si="12"/>
        <v>0</v>
      </c>
      <c r="K446" s="49">
        <f t="shared" si="13"/>
        <v>0</v>
      </c>
      <c r="L446" s="51" t="s">
        <v>24</v>
      </c>
    </row>
    <row r="447" spans="3:12" ht="12" x14ac:dyDescent="0.2">
      <c r="C447" s="46">
        <v>1241</v>
      </c>
      <c r="D447" s="47" t="s">
        <v>652</v>
      </c>
      <c r="E447" s="48" t="s">
        <v>569</v>
      </c>
      <c r="F447" s="49">
        <v>2760</v>
      </c>
      <c r="G447" s="47">
        <v>445</v>
      </c>
      <c r="H447" s="50" t="s">
        <v>435</v>
      </c>
      <c r="I447" s="49">
        <v>2760</v>
      </c>
      <c r="J447" s="49">
        <f t="shared" si="12"/>
        <v>0</v>
      </c>
      <c r="K447" s="49">
        <f t="shared" si="13"/>
        <v>0</v>
      </c>
      <c r="L447" s="51" t="s">
        <v>24</v>
      </c>
    </row>
    <row r="448" spans="3:12" ht="12" x14ac:dyDescent="0.2">
      <c r="C448" s="46">
        <v>1241</v>
      </c>
      <c r="D448" s="47" t="s">
        <v>653</v>
      </c>
      <c r="E448" s="48" t="s">
        <v>569</v>
      </c>
      <c r="F448" s="49">
        <v>2760</v>
      </c>
      <c r="G448" s="47">
        <v>445</v>
      </c>
      <c r="H448" s="50" t="s">
        <v>435</v>
      </c>
      <c r="I448" s="49">
        <v>2760</v>
      </c>
      <c r="J448" s="49">
        <f t="shared" si="12"/>
        <v>0</v>
      </c>
      <c r="K448" s="49">
        <f t="shared" si="13"/>
        <v>0</v>
      </c>
      <c r="L448" s="51" t="s">
        <v>24</v>
      </c>
    </row>
    <row r="449" spans="3:12" ht="12" x14ac:dyDescent="0.2">
      <c r="C449" s="46">
        <v>1241</v>
      </c>
      <c r="D449" s="47" t="s">
        <v>654</v>
      </c>
      <c r="E449" s="48" t="s">
        <v>569</v>
      </c>
      <c r="F449" s="49">
        <v>2760</v>
      </c>
      <c r="G449" s="47">
        <v>445</v>
      </c>
      <c r="H449" s="50" t="s">
        <v>435</v>
      </c>
      <c r="I449" s="49">
        <v>2760</v>
      </c>
      <c r="J449" s="49">
        <f t="shared" si="12"/>
        <v>0</v>
      </c>
      <c r="K449" s="49">
        <f t="shared" si="13"/>
        <v>0</v>
      </c>
      <c r="L449" s="51" t="s">
        <v>24</v>
      </c>
    </row>
    <row r="450" spans="3:12" ht="12" x14ac:dyDescent="0.2">
      <c r="C450" s="46">
        <v>1241</v>
      </c>
      <c r="D450" s="47" t="s">
        <v>655</v>
      </c>
      <c r="E450" s="48" t="s">
        <v>569</v>
      </c>
      <c r="F450" s="49">
        <v>2760</v>
      </c>
      <c r="G450" s="47">
        <v>445</v>
      </c>
      <c r="H450" s="50" t="s">
        <v>435</v>
      </c>
      <c r="I450" s="49">
        <v>2760</v>
      </c>
      <c r="J450" s="49">
        <f t="shared" si="12"/>
        <v>0</v>
      </c>
      <c r="K450" s="49">
        <f t="shared" si="13"/>
        <v>0</v>
      </c>
      <c r="L450" s="51" t="s">
        <v>24</v>
      </c>
    </row>
    <row r="451" spans="3:12" ht="12" x14ac:dyDescent="0.2">
      <c r="C451" s="46">
        <v>1241</v>
      </c>
      <c r="D451" s="47" t="s">
        <v>656</v>
      </c>
      <c r="E451" s="48" t="s">
        <v>569</v>
      </c>
      <c r="F451" s="49">
        <v>2760</v>
      </c>
      <c r="G451" s="47">
        <v>445</v>
      </c>
      <c r="H451" s="50" t="s">
        <v>435</v>
      </c>
      <c r="I451" s="49">
        <v>2760</v>
      </c>
      <c r="J451" s="49">
        <f t="shared" si="12"/>
        <v>0</v>
      </c>
      <c r="K451" s="49">
        <f t="shared" si="13"/>
        <v>0</v>
      </c>
      <c r="L451" s="51" t="s">
        <v>24</v>
      </c>
    </row>
    <row r="452" spans="3:12" ht="12" x14ac:dyDescent="0.2">
      <c r="C452" s="46">
        <v>1241</v>
      </c>
      <c r="D452" s="47" t="s">
        <v>657</v>
      </c>
      <c r="E452" s="48" t="s">
        <v>569</v>
      </c>
      <c r="F452" s="49">
        <v>2760</v>
      </c>
      <c r="G452" s="47">
        <v>445</v>
      </c>
      <c r="H452" s="50" t="s">
        <v>435</v>
      </c>
      <c r="I452" s="49">
        <v>2760</v>
      </c>
      <c r="J452" s="49">
        <f t="shared" si="12"/>
        <v>0</v>
      </c>
      <c r="K452" s="49">
        <f t="shared" si="13"/>
        <v>0</v>
      </c>
      <c r="L452" s="51" t="s">
        <v>24</v>
      </c>
    </row>
    <row r="453" spans="3:12" ht="12" x14ac:dyDescent="0.2">
      <c r="C453" s="46">
        <v>1241</v>
      </c>
      <c r="D453" s="47" t="s">
        <v>658</v>
      </c>
      <c r="E453" s="48" t="s">
        <v>569</v>
      </c>
      <c r="F453" s="49">
        <v>2760</v>
      </c>
      <c r="G453" s="47">
        <v>445</v>
      </c>
      <c r="H453" s="50" t="s">
        <v>435</v>
      </c>
      <c r="I453" s="49">
        <v>2760</v>
      </c>
      <c r="J453" s="49">
        <f t="shared" si="12"/>
        <v>0</v>
      </c>
      <c r="K453" s="49">
        <f t="shared" si="13"/>
        <v>0</v>
      </c>
      <c r="L453" s="51" t="s">
        <v>24</v>
      </c>
    </row>
    <row r="454" spans="3:12" ht="12" x14ac:dyDescent="0.2">
      <c r="C454" s="46">
        <v>1241</v>
      </c>
      <c r="D454" s="47" t="s">
        <v>659</v>
      </c>
      <c r="E454" s="48" t="s">
        <v>569</v>
      </c>
      <c r="F454" s="49">
        <v>2760</v>
      </c>
      <c r="G454" s="47">
        <v>445</v>
      </c>
      <c r="H454" s="50" t="s">
        <v>435</v>
      </c>
      <c r="I454" s="49">
        <v>2760</v>
      </c>
      <c r="J454" s="49">
        <f t="shared" si="12"/>
        <v>0</v>
      </c>
      <c r="K454" s="49">
        <f t="shared" si="13"/>
        <v>0</v>
      </c>
      <c r="L454" s="51" t="s">
        <v>24</v>
      </c>
    </row>
    <row r="455" spans="3:12" ht="12" x14ac:dyDescent="0.2">
      <c r="C455" s="46">
        <v>1241</v>
      </c>
      <c r="D455" s="47" t="s">
        <v>660</v>
      </c>
      <c r="E455" s="48" t="s">
        <v>569</v>
      </c>
      <c r="F455" s="49">
        <v>2760</v>
      </c>
      <c r="G455" s="47">
        <v>445</v>
      </c>
      <c r="H455" s="50" t="s">
        <v>435</v>
      </c>
      <c r="I455" s="49">
        <v>2760</v>
      </c>
      <c r="J455" s="49">
        <f t="shared" si="12"/>
        <v>0</v>
      </c>
      <c r="K455" s="49">
        <f t="shared" si="13"/>
        <v>0</v>
      </c>
      <c r="L455" s="51" t="s">
        <v>24</v>
      </c>
    </row>
    <row r="456" spans="3:12" ht="12" x14ac:dyDescent="0.2">
      <c r="C456" s="46">
        <v>1241</v>
      </c>
      <c r="D456" s="47" t="s">
        <v>661</v>
      </c>
      <c r="E456" s="48" t="s">
        <v>569</v>
      </c>
      <c r="F456" s="49">
        <v>2760</v>
      </c>
      <c r="G456" s="47">
        <v>445</v>
      </c>
      <c r="H456" s="50" t="s">
        <v>435</v>
      </c>
      <c r="I456" s="49">
        <v>2760</v>
      </c>
      <c r="J456" s="49">
        <f t="shared" si="12"/>
        <v>0</v>
      </c>
      <c r="K456" s="49">
        <f t="shared" si="13"/>
        <v>0</v>
      </c>
      <c r="L456" s="51" t="s">
        <v>24</v>
      </c>
    </row>
    <row r="457" spans="3:12" ht="12" x14ac:dyDescent="0.2">
      <c r="C457" s="46">
        <v>1241</v>
      </c>
      <c r="D457" s="47" t="s">
        <v>662</v>
      </c>
      <c r="E457" s="48" t="s">
        <v>569</v>
      </c>
      <c r="F457" s="49">
        <v>2760</v>
      </c>
      <c r="G457" s="47">
        <v>445</v>
      </c>
      <c r="H457" s="50" t="s">
        <v>435</v>
      </c>
      <c r="I457" s="49">
        <v>2760</v>
      </c>
      <c r="J457" s="49">
        <f t="shared" si="12"/>
        <v>0</v>
      </c>
      <c r="K457" s="49">
        <f t="shared" si="13"/>
        <v>0</v>
      </c>
      <c r="L457" s="51" t="s">
        <v>24</v>
      </c>
    </row>
    <row r="458" spans="3:12" ht="12" x14ac:dyDescent="0.2">
      <c r="C458" s="46">
        <v>1241</v>
      </c>
      <c r="D458" s="47" t="s">
        <v>663</v>
      </c>
      <c r="E458" s="48" t="s">
        <v>569</v>
      </c>
      <c r="F458" s="49">
        <v>2760</v>
      </c>
      <c r="G458" s="47">
        <v>445</v>
      </c>
      <c r="H458" s="50" t="s">
        <v>435</v>
      </c>
      <c r="I458" s="49">
        <v>2760</v>
      </c>
      <c r="J458" s="49">
        <f t="shared" si="12"/>
        <v>0</v>
      </c>
      <c r="K458" s="49">
        <f t="shared" si="13"/>
        <v>0</v>
      </c>
      <c r="L458" s="51" t="s">
        <v>24</v>
      </c>
    </row>
    <row r="459" spans="3:12" ht="12" x14ac:dyDescent="0.2">
      <c r="C459" s="46">
        <v>1241</v>
      </c>
      <c r="D459" s="47" t="s">
        <v>664</v>
      </c>
      <c r="E459" s="48" t="s">
        <v>569</v>
      </c>
      <c r="F459" s="49">
        <v>2760</v>
      </c>
      <c r="G459" s="47">
        <v>445</v>
      </c>
      <c r="H459" s="50" t="s">
        <v>435</v>
      </c>
      <c r="I459" s="49">
        <v>2760</v>
      </c>
      <c r="J459" s="49">
        <f t="shared" si="12"/>
        <v>0</v>
      </c>
      <c r="K459" s="49">
        <f t="shared" si="13"/>
        <v>0</v>
      </c>
      <c r="L459" s="51" t="s">
        <v>24</v>
      </c>
    </row>
    <row r="460" spans="3:12" ht="12" x14ac:dyDescent="0.2">
      <c r="C460" s="46">
        <v>1241</v>
      </c>
      <c r="D460" s="47" t="s">
        <v>665</v>
      </c>
      <c r="E460" s="48" t="s">
        <v>569</v>
      </c>
      <c r="F460" s="49">
        <v>2760</v>
      </c>
      <c r="G460" s="47">
        <v>445</v>
      </c>
      <c r="H460" s="50" t="s">
        <v>435</v>
      </c>
      <c r="I460" s="49">
        <v>2760</v>
      </c>
      <c r="J460" s="49">
        <f t="shared" si="12"/>
        <v>0</v>
      </c>
      <c r="K460" s="49">
        <f t="shared" si="13"/>
        <v>0</v>
      </c>
      <c r="L460" s="51" t="s">
        <v>24</v>
      </c>
    </row>
    <row r="461" spans="3:12" ht="12" x14ac:dyDescent="0.2">
      <c r="C461" s="46">
        <v>1241</v>
      </c>
      <c r="D461" s="47" t="s">
        <v>666</v>
      </c>
      <c r="E461" s="48" t="s">
        <v>437</v>
      </c>
      <c r="F461" s="49">
        <v>5166.75</v>
      </c>
      <c r="G461" s="47">
        <v>445</v>
      </c>
      <c r="H461" s="50" t="s">
        <v>435</v>
      </c>
      <c r="I461" s="49">
        <v>5166.75</v>
      </c>
      <c r="J461" s="49">
        <f t="shared" si="12"/>
        <v>0</v>
      </c>
      <c r="K461" s="49">
        <f t="shared" si="13"/>
        <v>0</v>
      </c>
      <c r="L461" s="51" t="s">
        <v>24</v>
      </c>
    </row>
    <row r="462" spans="3:12" ht="12" x14ac:dyDescent="0.2">
      <c r="C462" s="46">
        <v>1241</v>
      </c>
      <c r="D462" s="47" t="s">
        <v>667</v>
      </c>
      <c r="E462" s="48" t="s">
        <v>668</v>
      </c>
      <c r="F462" s="49">
        <v>3520</v>
      </c>
      <c r="G462" s="47">
        <v>445</v>
      </c>
      <c r="H462" s="50" t="s">
        <v>435</v>
      </c>
      <c r="I462" s="49">
        <v>3520</v>
      </c>
      <c r="J462" s="49">
        <f t="shared" si="12"/>
        <v>0</v>
      </c>
      <c r="K462" s="49">
        <f t="shared" si="13"/>
        <v>0</v>
      </c>
      <c r="L462" s="51" t="s">
        <v>24</v>
      </c>
    </row>
    <row r="463" spans="3:12" ht="12" x14ac:dyDescent="0.2">
      <c r="C463" s="46">
        <v>1241</v>
      </c>
      <c r="D463" s="47" t="s">
        <v>669</v>
      </c>
      <c r="E463" s="48" t="s">
        <v>434</v>
      </c>
      <c r="F463" s="49">
        <v>2694</v>
      </c>
      <c r="G463" s="47">
        <v>1022</v>
      </c>
      <c r="H463" s="50" t="s">
        <v>435</v>
      </c>
      <c r="I463" s="49">
        <v>2694</v>
      </c>
      <c r="J463" s="49">
        <f t="shared" si="12"/>
        <v>0</v>
      </c>
      <c r="K463" s="49">
        <f t="shared" si="13"/>
        <v>0</v>
      </c>
      <c r="L463" s="51" t="s">
        <v>24</v>
      </c>
    </row>
    <row r="464" spans="3:12" ht="12" x14ac:dyDescent="0.2">
      <c r="C464" s="46">
        <v>1241</v>
      </c>
      <c r="D464" s="47" t="s">
        <v>670</v>
      </c>
      <c r="E464" s="48" t="s">
        <v>487</v>
      </c>
      <c r="F464" s="49">
        <v>3072</v>
      </c>
      <c r="G464" s="47">
        <v>1025</v>
      </c>
      <c r="H464" s="50" t="s">
        <v>435</v>
      </c>
      <c r="I464" s="49">
        <v>3072</v>
      </c>
      <c r="J464" s="49">
        <f t="shared" si="12"/>
        <v>0</v>
      </c>
      <c r="K464" s="49">
        <f t="shared" si="13"/>
        <v>0</v>
      </c>
      <c r="L464" s="51" t="s">
        <v>24</v>
      </c>
    </row>
    <row r="465" spans="3:12" ht="12" x14ac:dyDescent="0.2">
      <c r="C465" s="46">
        <v>1241</v>
      </c>
      <c r="D465" s="47" t="s">
        <v>671</v>
      </c>
      <c r="E465" s="48" t="s">
        <v>434</v>
      </c>
      <c r="F465" s="49">
        <v>3259</v>
      </c>
      <c r="G465" s="47">
        <v>1028</v>
      </c>
      <c r="H465" s="50" t="s">
        <v>435</v>
      </c>
      <c r="I465" s="49">
        <v>3259</v>
      </c>
      <c r="J465" s="49">
        <f t="shared" si="12"/>
        <v>0</v>
      </c>
      <c r="K465" s="49">
        <f t="shared" si="13"/>
        <v>0</v>
      </c>
      <c r="L465" s="51" t="s">
        <v>24</v>
      </c>
    </row>
    <row r="466" spans="3:12" ht="12" x14ac:dyDescent="0.2">
      <c r="C466" s="46">
        <v>1241</v>
      </c>
      <c r="D466" s="47" t="s">
        <v>672</v>
      </c>
      <c r="E466" s="48" t="s">
        <v>487</v>
      </c>
      <c r="F466" s="49">
        <v>4450</v>
      </c>
      <c r="G466" s="47">
        <v>369</v>
      </c>
      <c r="H466" s="50" t="s">
        <v>435</v>
      </c>
      <c r="I466" s="49">
        <v>4450</v>
      </c>
      <c r="J466" s="49">
        <f t="shared" ref="J466:J529" si="14">F466-I466</f>
        <v>0</v>
      </c>
      <c r="K466" s="49">
        <f t="shared" ref="K466:K529" si="15">F466-I466</f>
        <v>0</v>
      </c>
      <c r="L466" s="51" t="s">
        <v>24</v>
      </c>
    </row>
    <row r="467" spans="3:12" ht="12" x14ac:dyDescent="0.2">
      <c r="C467" s="46">
        <v>1241</v>
      </c>
      <c r="D467" s="47" t="s">
        <v>673</v>
      </c>
      <c r="E467" s="48" t="s">
        <v>482</v>
      </c>
      <c r="F467" s="49">
        <v>4000</v>
      </c>
      <c r="G467" s="47">
        <v>316</v>
      </c>
      <c r="H467" s="50" t="s">
        <v>674</v>
      </c>
      <c r="I467" s="49">
        <v>4000</v>
      </c>
      <c r="J467" s="49">
        <f t="shared" si="14"/>
        <v>0</v>
      </c>
      <c r="K467" s="49">
        <f t="shared" si="15"/>
        <v>0</v>
      </c>
      <c r="L467" s="51" t="s">
        <v>24</v>
      </c>
    </row>
    <row r="468" spans="3:12" ht="12" x14ac:dyDescent="0.2">
      <c r="C468" s="46">
        <v>1241</v>
      </c>
      <c r="D468" s="47" t="s">
        <v>675</v>
      </c>
      <c r="E468" s="48" t="s">
        <v>676</v>
      </c>
      <c r="F468" s="49">
        <v>3775.5</v>
      </c>
      <c r="G468" s="47" t="s">
        <v>677</v>
      </c>
      <c r="H468" s="50" t="s">
        <v>560</v>
      </c>
      <c r="I468" s="49">
        <v>3775.5</v>
      </c>
      <c r="J468" s="49">
        <f t="shared" si="14"/>
        <v>0</v>
      </c>
      <c r="K468" s="49">
        <f t="shared" si="15"/>
        <v>0</v>
      </c>
      <c r="L468" s="51" t="s">
        <v>24</v>
      </c>
    </row>
    <row r="469" spans="3:12" ht="12" x14ac:dyDescent="0.2">
      <c r="C469" s="46">
        <v>1241</v>
      </c>
      <c r="D469" s="47" t="s">
        <v>678</v>
      </c>
      <c r="E469" s="48" t="s">
        <v>679</v>
      </c>
      <c r="F469" s="49">
        <v>9248.15</v>
      </c>
      <c r="G469" s="47">
        <v>11922</v>
      </c>
      <c r="H469" s="50" t="s">
        <v>680</v>
      </c>
      <c r="I469" s="49">
        <v>9248.15</v>
      </c>
      <c r="J469" s="49">
        <f t="shared" si="14"/>
        <v>0</v>
      </c>
      <c r="K469" s="49">
        <f t="shared" si="15"/>
        <v>0</v>
      </c>
      <c r="L469" s="51" t="s">
        <v>24</v>
      </c>
    </row>
    <row r="470" spans="3:12" ht="12" x14ac:dyDescent="0.2">
      <c r="C470" s="46">
        <v>1241</v>
      </c>
      <c r="D470" s="47" t="s">
        <v>681</v>
      </c>
      <c r="E470" s="48" t="s">
        <v>487</v>
      </c>
      <c r="F470" s="49">
        <v>2664</v>
      </c>
      <c r="G470" s="47">
        <v>1028</v>
      </c>
      <c r="H470" s="50" t="s">
        <v>435</v>
      </c>
      <c r="I470" s="49">
        <v>2664</v>
      </c>
      <c r="J470" s="49">
        <f t="shared" si="14"/>
        <v>0</v>
      </c>
      <c r="K470" s="49">
        <f t="shared" si="15"/>
        <v>0</v>
      </c>
      <c r="L470" s="51" t="s">
        <v>24</v>
      </c>
    </row>
    <row r="471" spans="3:12" ht="12" x14ac:dyDescent="0.2">
      <c r="C471" s="46">
        <v>1241</v>
      </c>
      <c r="D471" s="47" t="s">
        <v>682</v>
      </c>
      <c r="E471" s="48" t="s">
        <v>434</v>
      </c>
      <c r="F471" s="49">
        <v>2694</v>
      </c>
      <c r="G471" s="47">
        <v>1022</v>
      </c>
      <c r="H471" s="50" t="s">
        <v>435</v>
      </c>
      <c r="I471" s="49">
        <v>2694</v>
      </c>
      <c r="J471" s="49">
        <f t="shared" si="14"/>
        <v>0</v>
      </c>
      <c r="K471" s="49">
        <f t="shared" si="15"/>
        <v>0</v>
      </c>
      <c r="L471" s="51" t="s">
        <v>24</v>
      </c>
    </row>
    <row r="472" spans="3:12" ht="24" x14ac:dyDescent="0.2">
      <c r="C472" s="46">
        <v>1241</v>
      </c>
      <c r="D472" s="47" t="s">
        <v>683</v>
      </c>
      <c r="E472" s="48" t="s">
        <v>684</v>
      </c>
      <c r="F472" s="49">
        <v>4450</v>
      </c>
      <c r="G472" s="47">
        <v>369</v>
      </c>
      <c r="H472" s="50" t="s">
        <v>435</v>
      </c>
      <c r="I472" s="49">
        <v>4450</v>
      </c>
      <c r="J472" s="49">
        <f t="shared" si="14"/>
        <v>0</v>
      </c>
      <c r="K472" s="49">
        <f t="shared" si="15"/>
        <v>0</v>
      </c>
      <c r="L472" s="51" t="s">
        <v>24</v>
      </c>
    </row>
    <row r="473" spans="3:12" ht="12" x14ac:dyDescent="0.2">
      <c r="C473" s="46">
        <v>1241</v>
      </c>
      <c r="D473" s="47" t="s">
        <v>685</v>
      </c>
      <c r="E473" s="48" t="s">
        <v>437</v>
      </c>
      <c r="F473" s="49">
        <v>5241.5</v>
      </c>
      <c r="G473" s="47">
        <v>1633</v>
      </c>
      <c r="H473" s="50" t="s">
        <v>686</v>
      </c>
      <c r="I473" s="49">
        <v>5241.5</v>
      </c>
      <c r="J473" s="49">
        <f t="shared" si="14"/>
        <v>0</v>
      </c>
      <c r="K473" s="49">
        <f t="shared" si="15"/>
        <v>0</v>
      </c>
      <c r="L473" s="51" t="s">
        <v>24</v>
      </c>
    </row>
    <row r="474" spans="3:12" ht="24" x14ac:dyDescent="0.2">
      <c r="C474" s="46">
        <v>1241</v>
      </c>
      <c r="D474" s="47" t="s">
        <v>687</v>
      </c>
      <c r="E474" s="48" t="s">
        <v>688</v>
      </c>
      <c r="F474" s="49">
        <v>3072</v>
      </c>
      <c r="G474" s="47">
        <v>1020</v>
      </c>
      <c r="H474" s="50" t="s">
        <v>435</v>
      </c>
      <c r="I474" s="49">
        <v>3072</v>
      </c>
      <c r="J474" s="49">
        <f t="shared" si="14"/>
        <v>0</v>
      </c>
      <c r="K474" s="49">
        <f t="shared" si="15"/>
        <v>0</v>
      </c>
      <c r="L474" s="51" t="s">
        <v>24</v>
      </c>
    </row>
    <row r="475" spans="3:12" ht="12" x14ac:dyDescent="0.2">
      <c r="C475" s="46">
        <v>1241</v>
      </c>
      <c r="D475" s="47" t="s">
        <v>689</v>
      </c>
      <c r="E475" s="48" t="s">
        <v>434</v>
      </c>
      <c r="F475" s="49">
        <v>2694</v>
      </c>
      <c r="G475" s="47">
        <v>1022</v>
      </c>
      <c r="H475" s="50" t="s">
        <v>435</v>
      </c>
      <c r="I475" s="49">
        <v>2694</v>
      </c>
      <c r="J475" s="49">
        <f t="shared" si="14"/>
        <v>0</v>
      </c>
      <c r="K475" s="49">
        <f t="shared" si="15"/>
        <v>0</v>
      </c>
      <c r="L475" s="51" t="s">
        <v>24</v>
      </c>
    </row>
    <row r="476" spans="3:12" ht="12" x14ac:dyDescent="0.2">
      <c r="C476" s="46">
        <v>1241</v>
      </c>
      <c r="D476" s="47" t="s">
        <v>690</v>
      </c>
      <c r="E476" s="48" t="s">
        <v>434</v>
      </c>
      <c r="F476" s="49">
        <v>3259</v>
      </c>
      <c r="G476" s="47">
        <v>1028</v>
      </c>
      <c r="H476" s="50" t="s">
        <v>435</v>
      </c>
      <c r="I476" s="49">
        <v>3259</v>
      </c>
      <c r="J476" s="49">
        <f t="shared" si="14"/>
        <v>0</v>
      </c>
      <c r="K476" s="49">
        <f t="shared" si="15"/>
        <v>0</v>
      </c>
      <c r="L476" s="51" t="s">
        <v>24</v>
      </c>
    </row>
    <row r="477" spans="3:12" ht="24" x14ac:dyDescent="0.2">
      <c r="C477" s="46">
        <v>1241</v>
      </c>
      <c r="D477" s="47" t="s">
        <v>691</v>
      </c>
      <c r="E477" s="48" t="s">
        <v>692</v>
      </c>
      <c r="F477" s="49">
        <v>5925</v>
      </c>
      <c r="G477" s="47">
        <v>372</v>
      </c>
      <c r="H477" s="50" t="s">
        <v>435</v>
      </c>
      <c r="I477" s="49">
        <v>5925</v>
      </c>
      <c r="J477" s="49">
        <f t="shared" si="14"/>
        <v>0</v>
      </c>
      <c r="K477" s="49">
        <f t="shared" si="15"/>
        <v>0</v>
      </c>
      <c r="L477" s="51" t="s">
        <v>24</v>
      </c>
    </row>
    <row r="478" spans="3:12" ht="12" x14ac:dyDescent="0.2">
      <c r="C478" s="46">
        <v>1241</v>
      </c>
      <c r="D478" s="47" t="s">
        <v>693</v>
      </c>
      <c r="E478" s="48" t="s">
        <v>494</v>
      </c>
      <c r="F478" s="49">
        <v>6850</v>
      </c>
      <c r="G478" s="47">
        <v>446</v>
      </c>
      <c r="H478" s="50" t="s">
        <v>435</v>
      </c>
      <c r="I478" s="49">
        <v>6850</v>
      </c>
      <c r="J478" s="49">
        <f t="shared" si="14"/>
        <v>0</v>
      </c>
      <c r="K478" s="49">
        <f t="shared" si="15"/>
        <v>0</v>
      </c>
      <c r="L478" s="51" t="s">
        <v>24</v>
      </c>
    </row>
    <row r="479" spans="3:12" ht="12" x14ac:dyDescent="0.2">
      <c r="C479" s="46">
        <v>1241</v>
      </c>
      <c r="D479" s="47" t="s">
        <v>694</v>
      </c>
      <c r="E479" s="48" t="s">
        <v>695</v>
      </c>
      <c r="F479" s="49">
        <v>26640</v>
      </c>
      <c r="G479" s="47">
        <v>3310</v>
      </c>
      <c r="H479" s="50" t="s">
        <v>696</v>
      </c>
      <c r="I479" s="49">
        <v>26640</v>
      </c>
      <c r="J479" s="49">
        <f t="shared" si="14"/>
        <v>0</v>
      </c>
      <c r="K479" s="49">
        <f t="shared" si="15"/>
        <v>0</v>
      </c>
      <c r="L479" s="51" t="s">
        <v>24</v>
      </c>
    </row>
    <row r="480" spans="3:12" ht="24" x14ac:dyDescent="0.2">
      <c r="C480" s="46">
        <v>1241</v>
      </c>
      <c r="D480" s="47" t="s">
        <v>697</v>
      </c>
      <c r="E480" s="48" t="s">
        <v>698</v>
      </c>
      <c r="F480" s="49">
        <v>4450</v>
      </c>
      <c r="G480" s="47">
        <v>364</v>
      </c>
      <c r="H480" s="50" t="s">
        <v>435</v>
      </c>
      <c r="I480" s="49">
        <v>4450</v>
      </c>
      <c r="J480" s="49">
        <f t="shared" si="14"/>
        <v>0</v>
      </c>
      <c r="K480" s="49">
        <f t="shared" si="15"/>
        <v>0</v>
      </c>
      <c r="L480" s="51" t="s">
        <v>24</v>
      </c>
    </row>
    <row r="481" spans="3:12" ht="24" x14ac:dyDescent="0.2">
      <c r="C481" s="46">
        <v>1241</v>
      </c>
      <c r="D481" s="47" t="s">
        <v>699</v>
      </c>
      <c r="E481" s="48" t="s">
        <v>684</v>
      </c>
      <c r="F481" s="49">
        <v>2867</v>
      </c>
      <c r="G481" s="47">
        <v>1025</v>
      </c>
      <c r="H481" s="50" t="s">
        <v>435</v>
      </c>
      <c r="I481" s="49">
        <v>2867</v>
      </c>
      <c r="J481" s="49">
        <f t="shared" si="14"/>
        <v>0</v>
      </c>
      <c r="K481" s="49">
        <f t="shared" si="15"/>
        <v>0</v>
      </c>
      <c r="L481" s="51" t="s">
        <v>24</v>
      </c>
    </row>
    <row r="482" spans="3:12" ht="12" x14ac:dyDescent="0.2">
      <c r="C482" s="46">
        <v>1241</v>
      </c>
      <c r="D482" s="47" t="s">
        <v>700</v>
      </c>
      <c r="E482" s="48" t="s">
        <v>437</v>
      </c>
      <c r="F482" s="49">
        <v>5980</v>
      </c>
      <c r="G482" s="47">
        <v>2128</v>
      </c>
      <c r="H482" s="50" t="s">
        <v>545</v>
      </c>
      <c r="I482" s="49">
        <v>5980</v>
      </c>
      <c r="J482" s="49">
        <f t="shared" si="14"/>
        <v>0</v>
      </c>
      <c r="K482" s="49">
        <f t="shared" si="15"/>
        <v>0</v>
      </c>
      <c r="L482" s="51" t="s">
        <v>24</v>
      </c>
    </row>
    <row r="483" spans="3:12" ht="12" x14ac:dyDescent="0.2">
      <c r="C483" s="46">
        <v>1241</v>
      </c>
      <c r="D483" s="47" t="s">
        <v>701</v>
      </c>
      <c r="E483" s="48" t="s">
        <v>437</v>
      </c>
      <c r="F483" s="49">
        <v>3580</v>
      </c>
      <c r="G483" s="47">
        <v>1459</v>
      </c>
      <c r="H483" s="50" t="s">
        <v>435</v>
      </c>
      <c r="I483" s="49">
        <v>3580</v>
      </c>
      <c r="J483" s="49">
        <f t="shared" si="14"/>
        <v>0</v>
      </c>
      <c r="K483" s="49">
        <f t="shared" si="15"/>
        <v>0</v>
      </c>
      <c r="L483" s="51" t="s">
        <v>24</v>
      </c>
    </row>
    <row r="484" spans="3:12" ht="12" x14ac:dyDescent="0.2">
      <c r="C484" s="46">
        <v>1241</v>
      </c>
      <c r="D484" s="47" t="s">
        <v>702</v>
      </c>
      <c r="E484" s="48" t="s">
        <v>503</v>
      </c>
      <c r="F484" s="49">
        <v>3072</v>
      </c>
      <c r="G484" s="47">
        <v>1020</v>
      </c>
      <c r="H484" s="50" t="s">
        <v>435</v>
      </c>
      <c r="I484" s="49">
        <v>3072</v>
      </c>
      <c r="J484" s="49">
        <f t="shared" si="14"/>
        <v>0</v>
      </c>
      <c r="K484" s="49">
        <f t="shared" si="15"/>
        <v>0</v>
      </c>
      <c r="L484" s="51" t="s">
        <v>24</v>
      </c>
    </row>
    <row r="485" spans="3:12" ht="12" x14ac:dyDescent="0.2">
      <c r="C485" s="46">
        <v>1241</v>
      </c>
      <c r="D485" s="47" t="s">
        <v>703</v>
      </c>
      <c r="E485" s="48" t="s">
        <v>503</v>
      </c>
      <c r="F485" s="49">
        <v>3072</v>
      </c>
      <c r="G485" s="47">
        <v>1020</v>
      </c>
      <c r="H485" s="50" t="s">
        <v>435</v>
      </c>
      <c r="I485" s="49">
        <v>3072</v>
      </c>
      <c r="J485" s="49">
        <f t="shared" si="14"/>
        <v>0</v>
      </c>
      <c r="K485" s="49">
        <f t="shared" si="15"/>
        <v>0</v>
      </c>
      <c r="L485" s="51" t="s">
        <v>24</v>
      </c>
    </row>
    <row r="486" spans="3:12" ht="12" x14ac:dyDescent="0.2">
      <c r="C486" s="46">
        <v>1241</v>
      </c>
      <c r="D486" s="47" t="s">
        <v>704</v>
      </c>
      <c r="E486" s="48" t="s">
        <v>503</v>
      </c>
      <c r="F486" s="49">
        <v>2664</v>
      </c>
      <c r="G486" s="47">
        <v>1028</v>
      </c>
      <c r="H486" s="50" t="s">
        <v>435</v>
      </c>
      <c r="I486" s="49">
        <v>2664</v>
      </c>
      <c r="J486" s="49">
        <f t="shared" si="14"/>
        <v>0</v>
      </c>
      <c r="K486" s="49">
        <f t="shared" si="15"/>
        <v>0</v>
      </c>
      <c r="L486" s="51" t="s">
        <v>24</v>
      </c>
    </row>
    <row r="487" spans="3:12" ht="12" x14ac:dyDescent="0.2">
      <c r="C487" s="46">
        <v>1241</v>
      </c>
      <c r="D487" s="47" t="s">
        <v>705</v>
      </c>
      <c r="E487" s="48" t="s">
        <v>437</v>
      </c>
      <c r="F487" s="49">
        <v>5166.75</v>
      </c>
      <c r="G487" s="47">
        <v>445</v>
      </c>
      <c r="H487" s="50" t="s">
        <v>435</v>
      </c>
      <c r="I487" s="49">
        <v>5166.75</v>
      </c>
      <c r="J487" s="49">
        <f t="shared" si="14"/>
        <v>0</v>
      </c>
      <c r="K487" s="49">
        <f t="shared" si="15"/>
        <v>0</v>
      </c>
      <c r="L487" s="51" t="s">
        <v>24</v>
      </c>
    </row>
    <row r="488" spans="3:12" ht="12" x14ac:dyDescent="0.2">
      <c r="C488" s="46">
        <v>1241</v>
      </c>
      <c r="D488" s="47" t="s">
        <v>706</v>
      </c>
      <c r="E488" s="48" t="s">
        <v>494</v>
      </c>
      <c r="F488" s="49">
        <v>3950</v>
      </c>
      <c r="G488" s="47">
        <v>446</v>
      </c>
      <c r="H488" s="50" t="s">
        <v>435</v>
      </c>
      <c r="I488" s="49">
        <v>3950</v>
      </c>
      <c r="J488" s="49">
        <f t="shared" si="14"/>
        <v>0</v>
      </c>
      <c r="K488" s="49">
        <f t="shared" si="15"/>
        <v>0</v>
      </c>
      <c r="L488" s="51" t="s">
        <v>24</v>
      </c>
    </row>
    <row r="489" spans="3:12" ht="12" x14ac:dyDescent="0.2">
      <c r="C489" s="46">
        <v>1241</v>
      </c>
      <c r="D489" s="47" t="s">
        <v>707</v>
      </c>
      <c r="E489" s="48" t="s">
        <v>708</v>
      </c>
      <c r="F489" s="49">
        <v>2694</v>
      </c>
      <c r="G489" s="47">
        <v>1022</v>
      </c>
      <c r="H489" s="50" t="s">
        <v>435</v>
      </c>
      <c r="I489" s="49">
        <v>2694</v>
      </c>
      <c r="J489" s="49">
        <f t="shared" si="14"/>
        <v>0</v>
      </c>
      <c r="K489" s="49">
        <f t="shared" si="15"/>
        <v>0</v>
      </c>
      <c r="L489" s="51" t="s">
        <v>24</v>
      </c>
    </row>
    <row r="490" spans="3:12" ht="12" x14ac:dyDescent="0.2">
      <c r="C490" s="46">
        <v>1241</v>
      </c>
      <c r="D490" s="47" t="s">
        <v>709</v>
      </c>
      <c r="E490" s="48" t="s">
        <v>487</v>
      </c>
      <c r="F490" s="49">
        <v>2867</v>
      </c>
      <c r="G490" s="47">
        <v>1025</v>
      </c>
      <c r="H490" s="50" t="s">
        <v>435</v>
      </c>
      <c r="I490" s="49">
        <v>2867</v>
      </c>
      <c r="J490" s="49">
        <f t="shared" si="14"/>
        <v>0</v>
      </c>
      <c r="K490" s="49">
        <f t="shared" si="15"/>
        <v>0</v>
      </c>
      <c r="L490" s="51" t="s">
        <v>24</v>
      </c>
    </row>
    <row r="491" spans="3:12" ht="24" x14ac:dyDescent="0.2">
      <c r="C491" s="46">
        <v>1241</v>
      </c>
      <c r="D491" s="47" t="s">
        <v>710</v>
      </c>
      <c r="E491" s="48" t="s">
        <v>711</v>
      </c>
      <c r="F491" s="49">
        <v>2903</v>
      </c>
      <c r="G491" s="47">
        <v>445</v>
      </c>
      <c r="H491" s="50" t="s">
        <v>435</v>
      </c>
      <c r="I491" s="49">
        <v>2903</v>
      </c>
      <c r="J491" s="49">
        <f t="shared" si="14"/>
        <v>0</v>
      </c>
      <c r="K491" s="49">
        <f t="shared" si="15"/>
        <v>0</v>
      </c>
      <c r="L491" s="51" t="s">
        <v>24</v>
      </c>
    </row>
    <row r="492" spans="3:12" ht="24" x14ac:dyDescent="0.2">
      <c r="C492" s="46">
        <v>1241</v>
      </c>
      <c r="D492" s="47" t="s">
        <v>712</v>
      </c>
      <c r="E492" s="48" t="s">
        <v>711</v>
      </c>
      <c r="F492" s="49">
        <v>2903</v>
      </c>
      <c r="G492" s="47">
        <v>445</v>
      </c>
      <c r="H492" s="50" t="s">
        <v>435</v>
      </c>
      <c r="I492" s="49">
        <v>2903</v>
      </c>
      <c r="J492" s="49">
        <f t="shared" si="14"/>
        <v>0</v>
      </c>
      <c r="K492" s="49">
        <f t="shared" si="15"/>
        <v>0</v>
      </c>
      <c r="L492" s="51" t="s">
        <v>24</v>
      </c>
    </row>
    <row r="493" spans="3:12" ht="24" x14ac:dyDescent="0.2">
      <c r="C493" s="46">
        <v>1241</v>
      </c>
      <c r="D493" s="47" t="s">
        <v>713</v>
      </c>
      <c r="E493" s="48" t="s">
        <v>714</v>
      </c>
      <c r="F493" s="49">
        <v>3072</v>
      </c>
      <c r="G493" s="47">
        <v>1020</v>
      </c>
      <c r="H493" s="50" t="s">
        <v>435</v>
      </c>
      <c r="I493" s="49">
        <v>3072</v>
      </c>
      <c r="J493" s="49">
        <f t="shared" si="14"/>
        <v>0</v>
      </c>
      <c r="K493" s="49">
        <f t="shared" si="15"/>
        <v>0</v>
      </c>
      <c r="L493" s="51" t="s">
        <v>24</v>
      </c>
    </row>
    <row r="494" spans="3:12" ht="12" x14ac:dyDescent="0.2">
      <c r="C494" s="46">
        <v>1241</v>
      </c>
      <c r="D494" s="47" t="s">
        <v>715</v>
      </c>
      <c r="E494" s="48" t="s">
        <v>716</v>
      </c>
      <c r="F494" s="49">
        <v>3259</v>
      </c>
      <c r="G494" s="47">
        <v>1028</v>
      </c>
      <c r="H494" s="50" t="s">
        <v>435</v>
      </c>
      <c r="I494" s="49">
        <v>3259</v>
      </c>
      <c r="J494" s="49">
        <f t="shared" si="14"/>
        <v>0</v>
      </c>
      <c r="K494" s="49">
        <f t="shared" si="15"/>
        <v>0</v>
      </c>
      <c r="L494" s="51" t="s">
        <v>24</v>
      </c>
    </row>
    <row r="495" spans="3:12" ht="12" x14ac:dyDescent="0.2">
      <c r="C495" s="46">
        <v>1241</v>
      </c>
      <c r="D495" s="47" t="s">
        <v>717</v>
      </c>
      <c r="E495" s="48" t="s">
        <v>487</v>
      </c>
      <c r="F495" s="49">
        <v>4199</v>
      </c>
      <c r="G495" s="47">
        <v>372</v>
      </c>
      <c r="H495" s="50" t="s">
        <v>435</v>
      </c>
      <c r="I495" s="49">
        <v>4199</v>
      </c>
      <c r="J495" s="49">
        <f t="shared" si="14"/>
        <v>0</v>
      </c>
      <c r="K495" s="49">
        <f t="shared" si="15"/>
        <v>0</v>
      </c>
      <c r="L495" s="51" t="s">
        <v>24</v>
      </c>
    </row>
    <row r="496" spans="3:12" ht="12" x14ac:dyDescent="0.2">
      <c r="C496" s="46">
        <v>1241</v>
      </c>
      <c r="D496" s="47" t="s">
        <v>718</v>
      </c>
      <c r="E496" s="48" t="s">
        <v>719</v>
      </c>
      <c r="F496" s="49">
        <v>8199</v>
      </c>
      <c r="G496" s="47">
        <v>286</v>
      </c>
      <c r="H496" s="50" t="s">
        <v>435</v>
      </c>
      <c r="I496" s="49">
        <v>8199</v>
      </c>
      <c r="J496" s="49">
        <f t="shared" si="14"/>
        <v>0</v>
      </c>
      <c r="K496" s="49">
        <f t="shared" si="15"/>
        <v>0</v>
      </c>
      <c r="L496" s="51" t="s">
        <v>24</v>
      </c>
    </row>
    <row r="497" spans="3:12" ht="12" x14ac:dyDescent="0.2">
      <c r="C497" s="46">
        <v>1241</v>
      </c>
      <c r="D497" s="47" t="s">
        <v>720</v>
      </c>
      <c r="E497" s="48" t="s">
        <v>437</v>
      </c>
      <c r="F497" s="49">
        <v>4385</v>
      </c>
      <c r="G497" s="47">
        <v>445</v>
      </c>
      <c r="H497" s="50" t="s">
        <v>435</v>
      </c>
      <c r="I497" s="49">
        <v>4385</v>
      </c>
      <c r="J497" s="49">
        <f t="shared" si="14"/>
        <v>0</v>
      </c>
      <c r="K497" s="49">
        <f t="shared" si="15"/>
        <v>0</v>
      </c>
      <c r="L497" s="51" t="s">
        <v>24</v>
      </c>
    </row>
    <row r="498" spans="3:12" ht="12" x14ac:dyDescent="0.2">
      <c r="C498" s="46">
        <v>1241</v>
      </c>
      <c r="D498" s="47" t="s">
        <v>721</v>
      </c>
      <c r="E498" s="48" t="s">
        <v>542</v>
      </c>
      <c r="F498" s="49">
        <v>21548</v>
      </c>
      <c r="G498" s="47">
        <v>312</v>
      </c>
      <c r="H498" s="50" t="s">
        <v>435</v>
      </c>
      <c r="I498" s="49">
        <v>21548</v>
      </c>
      <c r="J498" s="49">
        <f t="shared" si="14"/>
        <v>0</v>
      </c>
      <c r="K498" s="49">
        <f t="shared" si="15"/>
        <v>0</v>
      </c>
      <c r="L498" s="51" t="s">
        <v>24</v>
      </c>
    </row>
    <row r="499" spans="3:12" ht="36" x14ac:dyDescent="0.2">
      <c r="C499" s="46">
        <v>1241</v>
      </c>
      <c r="D499" s="47" t="s">
        <v>722</v>
      </c>
      <c r="E499" s="48" t="s">
        <v>723</v>
      </c>
      <c r="F499" s="49">
        <v>22500</v>
      </c>
      <c r="G499" s="47" t="s">
        <v>724</v>
      </c>
      <c r="H499" s="50" t="s">
        <v>725</v>
      </c>
      <c r="I499" s="49">
        <v>22500</v>
      </c>
      <c r="J499" s="49">
        <f t="shared" si="14"/>
        <v>0</v>
      </c>
      <c r="K499" s="49">
        <f t="shared" si="15"/>
        <v>0</v>
      </c>
      <c r="L499" s="51" t="s">
        <v>24</v>
      </c>
    </row>
    <row r="500" spans="3:12" ht="24" x14ac:dyDescent="0.2">
      <c r="C500" s="46">
        <v>1241</v>
      </c>
      <c r="D500" s="47" t="s">
        <v>726</v>
      </c>
      <c r="E500" s="48" t="s">
        <v>727</v>
      </c>
      <c r="F500" s="49">
        <v>17500</v>
      </c>
      <c r="G500" s="47" t="s">
        <v>724</v>
      </c>
      <c r="H500" s="50" t="s">
        <v>725</v>
      </c>
      <c r="I500" s="49">
        <v>17500</v>
      </c>
      <c r="J500" s="49">
        <f t="shared" si="14"/>
        <v>0</v>
      </c>
      <c r="K500" s="49">
        <f t="shared" si="15"/>
        <v>0</v>
      </c>
      <c r="L500" s="51" t="s">
        <v>24</v>
      </c>
    </row>
    <row r="501" spans="3:12" ht="12" x14ac:dyDescent="0.2">
      <c r="C501" s="46">
        <v>1241</v>
      </c>
      <c r="D501" s="47" t="s">
        <v>728</v>
      </c>
      <c r="E501" s="48" t="s">
        <v>729</v>
      </c>
      <c r="F501" s="49">
        <v>3249</v>
      </c>
      <c r="G501" s="47">
        <v>1022</v>
      </c>
      <c r="H501" s="50" t="s">
        <v>435</v>
      </c>
      <c r="I501" s="49">
        <v>3249</v>
      </c>
      <c r="J501" s="49">
        <f t="shared" si="14"/>
        <v>0</v>
      </c>
      <c r="K501" s="49">
        <f t="shared" si="15"/>
        <v>0</v>
      </c>
      <c r="L501" s="51" t="s">
        <v>24</v>
      </c>
    </row>
    <row r="502" spans="3:12" ht="12" x14ac:dyDescent="0.2">
      <c r="C502" s="46">
        <v>1241</v>
      </c>
      <c r="D502" s="47" t="s">
        <v>730</v>
      </c>
      <c r="E502" s="48" t="s">
        <v>731</v>
      </c>
      <c r="F502" s="49">
        <v>2694</v>
      </c>
      <c r="G502" s="47">
        <v>1022</v>
      </c>
      <c r="H502" s="50" t="s">
        <v>435</v>
      </c>
      <c r="I502" s="49">
        <v>2694</v>
      </c>
      <c r="J502" s="49">
        <f t="shared" si="14"/>
        <v>0</v>
      </c>
      <c r="K502" s="49">
        <f t="shared" si="15"/>
        <v>0</v>
      </c>
      <c r="L502" s="51" t="s">
        <v>24</v>
      </c>
    </row>
    <row r="503" spans="3:12" ht="12" x14ac:dyDescent="0.2">
      <c r="C503" s="46">
        <v>1241</v>
      </c>
      <c r="D503" s="47" t="s">
        <v>732</v>
      </c>
      <c r="E503" s="48" t="s">
        <v>731</v>
      </c>
      <c r="F503" s="49">
        <v>2694</v>
      </c>
      <c r="G503" s="47">
        <v>1022</v>
      </c>
      <c r="H503" s="50" t="s">
        <v>435</v>
      </c>
      <c r="I503" s="49">
        <v>2694</v>
      </c>
      <c r="J503" s="49">
        <f t="shared" si="14"/>
        <v>0</v>
      </c>
      <c r="K503" s="49">
        <f t="shared" si="15"/>
        <v>0</v>
      </c>
      <c r="L503" s="51" t="s">
        <v>24</v>
      </c>
    </row>
    <row r="504" spans="3:12" ht="12" x14ac:dyDescent="0.2">
      <c r="C504" s="46">
        <v>1241</v>
      </c>
      <c r="D504" s="47" t="s">
        <v>733</v>
      </c>
      <c r="E504" s="48" t="s">
        <v>734</v>
      </c>
      <c r="F504" s="49">
        <v>2845</v>
      </c>
      <c r="G504" s="47">
        <v>1026</v>
      </c>
      <c r="H504" s="50" t="s">
        <v>435</v>
      </c>
      <c r="I504" s="49">
        <v>2845</v>
      </c>
      <c r="J504" s="49">
        <f t="shared" si="14"/>
        <v>0</v>
      </c>
      <c r="K504" s="49">
        <f t="shared" si="15"/>
        <v>0</v>
      </c>
      <c r="L504" s="51" t="s">
        <v>24</v>
      </c>
    </row>
    <row r="505" spans="3:12" ht="24" x14ac:dyDescent="0.2">
      <c r="C505" s="46">
        <v>1241</v>
      </c>
      <c r="D505" s="47" t="s">
        <v>735</v>
      </c>
      <c r="E505" s="48" t="s">
        <v>736</v>
      </c>
      <c r="F505" s="49">
        <v>4565</v>
      </c>
      <c r="G505" s="47">
        <v>3031</v>
      </c>
      <c r="H505" s="50" t="s">
        <v>435</v>
      </c>
      <c r="I505" s="49">
        <v>4565</v>
      </c>
      <c r="J505" s="49">
        <f t="shared" si="14"/>
        <v>0</v>
      </c>
      <c r="K505" s="49">
        <f t="shared" si="15"/>
        <v>0</v>
      </c>
      <c r="L505" s="51" t="s">
        <v>24</v>
      </c>
    </row>
    <row r="506" spans="3:12" ht="24" x14ac:dyDescent="0.2">
      <c r="C506" s="46">
        <v>1241</v>
      </c>
      <c r="D506" s="47" t="s">
        <v>737</v>
      </c>
      <c r="E506" s="48" t="s">
        <v>738</v>
      </c>
      <c r="F506" s="49">
        <v>2680</v>
      </c>
      <c r="G506" s="47">
        <v>294</v>
      </c>
      <c r="H506" s="50" t="s">
        <v>435</v>
      </c>
      <c r="I506" s="49">
        <v>2680</v>
      </c>
      <c r="J506" s="49">
        <f t="shared" si="14"/>
        <v>0</v>
      </c>
      <c r="K506" s="49">
        <f t="shared" si="15"/>
        <v>0</v>
      </c>
      <c r="L506" s="51" t="s">
        <v>24</v>
      </c>
    </row>
    <row r="507" spans="3:12" ht="12" x14ac:dyDescent="0.2">
      <c r="C507" s="46">
        <v>1241</v>
      </c>
      <c r="D507" s="47" t="s">
        <v>739</v>
      </c>
      <c r="E507" s="48" t="s">
        <v>482</v>
      </c>
      <c r="F507" s="49">
        <v>4000</v>
      </c>
      <c r="G507" s="47">
        <v>316</v>
      </c>
      <c r="H507" s="50" t="s">
        <v>674</v>
      </c>
      <c r="I507" s="49">
        <v>4000</v>
      </c>
      <c r="J507" s="49">
        <f t="shared" si="14"/>
        <v>0</v>
      </c>
      <c r="K507" s="49">
        <f t="shared" si="15"/>
        <v>0</v>
      </c>
      <c r="L507" s="51" t="s">
        <v>24</v>
      </c>
    </row>
    <row r="508" spans="3:12" ht="12" x14ac:dyDescent="0.2">
      <c r="C508" s="46">
        <v>1241</v>
      </c>
      <c r="D508" s="47" t="s">
        <v>740</v>
      </c>
      <c r="E508" s="48" t="s">
        <v>482</v>
      </c>
      <c r="F508" s="49">
        <v>4000</v>
      </c>
      <c r="G508" s="47">
        <v>316</v>
      </c>
      <c r="H508" s="50" t="s">
        <v>674</v>
      </c>
      <c r="I508" s="49">
        <v>4000</v>
      </c>
      <c r="J508" s="49">
        <f t="shared" si="14"/>
        <v>0</v>
      </c>
      <c r="K508" s="49">
        <f t="shared" si="15"/>
        <v>0</v>
      </c>
      <c r="L508" s="51" t="s">
        <v>24</v>
      </c>
    </row>
    <row r="509" spans="3:12" ht="12" x14ac:dyDescent="0.2">
      <c r="C509" s="46">
        <v>1241</v>
      </c>
      <c r="D509" s="47" t="s">
        <v>741</v>
      </c>
      <c r="E509" s="48" t="s">
        <v>482</v>
      </c>
      <c r="F509" s="49">
        <v>4000</v>
      </c>
      <c r="G509" s="47">
        <v>316</v>
      </c>
      <c r="H509" s="50" t="s">
        <v>674</v>
      </c>
      <c r="I509" s="49">
        <v>4000</v>
      </c>
      <c r="J509" s="49">
        <f t="shared" si="14"/>
        <v>0</v>
      </c>
      <c r="K509" s="49">
        <f t="shared" si="15"/>
        <v>0</v>
      </c>
      <c r="L509" s="51" t="s">
        <v>24</v>
      </c>
    </row>
    <row r="510" spans="3:12" ht="12" x14ac:dyDescent="0.2">
      <c r="C510" s="46">
        <v>1241</v>
      </c>
      <c r="D510" s="47" t="s">
        <v>742</v>
      </c>
      <c r="E510" s="48" t="s">
        <v>482</v>
      </c>
      <c r="F510" s="49">
        <v>4000</v>
      </c>
      <c r="G510" s="47">
        <v>316</v>
      </c>
      <c r="H510" s="50" t="s">
        <v>674</v>
      </c>
      <c r="I510" s="49">
        <v>4000</v>
      </c>
      <c r="J510" s="49">
        <f t="shared" si="14"/>
        <v>0</v>
      </c>
      <c r="K510" s="49">
        <f t="shared" si="15"/>
        <v>0</v>
      </c>
      <c r="L510" s="51" t="s">
        <v>24</v>
      </c>
    </row>
    <row r="511" spans="3:12" ht="12" x14ac:dyDescent="0.2">
      <c r="C511" s="46">
        <v>1241</v>
      </c>
      <c r="D511" s="47" t="s">
        <v>743</v>
      </c>
      <c r="E511" s="48" t="s">
        <v>482</v>
      </c>
      <c r="F511" s="49">
        <v>8788</v>
      </c>
      <c r="G511" s="47">
        <v>2130</v>
      </c>
      <c r="H511" s="50" t="s">
        <v>744</v>
      </c>
      <c r="I511" s="49">
        <v>8788</v>
      </c>
      <c r="J511" s="49">
        <f t="shared" si="14"/>
        <v>0</v>
      </c>
      <c r="K511" s="49">
        <f t="shared" si="15"/>
        <v>0</v>
      </c>
      <c r="L511" s="51" t="s">
        <v>24</v>
      </c>
    </row>
    <row r="512" spans="3:12" ht="12" x14ac:dyDescent="0.2">
      <c r="C512" s="46">
        <v>1241</v>
      </c>
      <c r="D512" s="47" t="s">
        <v>745</v>
      </c>
      <c r="E512" s="48" t="s">
        <v>482</v>
      </c>
      <c r="F512" s="49">
        <v>8788</v>
      </c>
      <c r="G512" s="47">
        <v>2130</v>
      </c>
      <c r="H512" s="50" t="s">
        <v>744</v>
      </c>
      <c r="I512" s="49">
        <v>8788</v>
      </c>
      <c r="J512" s="49">
        <f t="shared" si="14"/>
        <v>0</v>
      </c>
      <c r="K512" s="49">
        <f t="shared" si="15"/>
        <v>0</v>
      </c>
      <c r="L512" s="51" t="s">
        <v>24</v>
      </c>
    </row>
    <row r="513" spans="3:12" ht="12" x14ac:dyDescent="0.2">
      <c r="C513" s="46">
        <v>1241</v>
      </c>
      <c r="D513" s="47" t="s">
        <v>746</v>
      </c>
      <c r="E513" s="48" t="s">
        <v>482</v>
      </c>
      <c r="F513" s="49">
        <v>8788</v>
      </c>
      <c r="G513" s="47">
        <v>2130</v>
      </c>
      <c r="H513" s="50" t="s">
        <v>744</v>
      </c>
      <c r="I513" s="49">
        <v>8788</v>
      </c>
      <c r="J513" s="49">
        <f t="shared" si="14"/>
        <v>0</v>
      </c>
      <c r="K513" s="49">
        <f t="shared" si="15"/>
        <v>0</v>
      </c>
      <c r="L513" s="51" t="s">
        <v>24</v>
      </c>
    </row>
    <row r="514" spans="3:12" ht="12" x14ac:dyDescent="0.2">
      <c r="C514" s="46">
        <v>1241</v>
      </c>
      <c r="D514" s="47" t="s">
        <v>747</v>
      </c>
      <c r="E514" s="48" t="s">
        <v>482</v>
      </c>
      <c r="F514" s="49">
        <v>8788</v>
      </c>
      <c r="G514" s="47">
        <v>1523</v>
      </c>
      <c r="H514" s="50" t="s">
        <v>744</v>
      </c>
      <c r="I514" s="49">
        <v>8788</v>
      </c>
      <c r="J514" s="49">
        <f t="shared" si="14"/>
        <v>0</v>
      </c>
      <c r="K514" s="49">
        <f t="shared" si="15"/>
        <v>0</v>
      </c>
      <c r="L514" s="51" t="s">
        <v>24</v>
      </c>
    </row>
    <row r="515" spans="3:12" ht="12" x14ac:dyDescent="0.2">
      <c r="C515" s="46">
        <v>1241</v>
      </c>
      <c r="D515" s="47" t="s">
        <v>748</v>
      </c>
      <c r="E515" s="48" t="s">
        <v>487</v>
      </c>
      <c r="F515" s="49">
        <v>2867</v>
      </c>
      <c r="G515" s="47">
        <v>1025</v>
      </c>
      <c r="H515" s="50" t="s">
        <v>435</v>
      </c>
      <c r="I515" s="49">
        <v>2867</v>
      </c>
      <c r="J515" s="49">
        <f t="shared" si="14"/>
        <v>0</v>
      </c>
      <c r="K515" s="49">
        <f t="shared" si="15"/>
        <v>0</v>
      </c>
      <c r="L515" s="51" t="s">
        <v>24</v>
      </c>
    </row>
    <row r="516" spans="3:12" ht="12" x14ac:dyDescent="0.2">
      <c r="C516" s="46">
        <v>1241</v>
      </c>
      <c r="D516" s="47" t="s">
        <v>749</v>
      </c>
      <c r="E516" s="48" t="s">
        <v>716</v>
      </c>
      <c r="F516" s="49">
        <v>2694</v>
      </c>
      <c r="G516" s="47">
        <v>1022</v>
      </c>
      <c r="H516" s="50" t="s">
        <v>435</v>
      </c>
      <c r="I516" s="49">
        <v>2694</v>
      </c>
      <c r="J516" s="49">
        <f t="shared" si="14"/>
        <v>0</v>
      </c>
      <c r="K516" s="49">
        <f t="shared" si="15"/>
        <v>0</v>
      </c>
      <c r="L516" s="51" t="s">
        <v>24</v>
      </c>
    </row>
    <row r="517" spans="3:12" ht="12" x14ac:dyDescent="0.2">
      <c r="C517" s="46">
        <v>1241</v>
      </c>
      <c r="D517" s="47" t="s">
        <v>750</v>
      </c>
      <c r="E517" s="48" t="s">
        <v>731</v>
      </c>
      <c r="F517" s="49">
        <v>2694</v>
      </c>
      <c r="G517" s="47">
        <v>1022</v>
      </c>
      <c r="H517" s="50" t="s">
        <v>435</v>
      </c>
      <c r="I517" s="49">
        <v>2694</v>
      </c>
      <c r="J517" s="49">
        <f t="shared" si="14"/>
        <v>0</v>
      </c>
      <c r="K517" s="49">
        <f t="shared" si="15"/>
        <v>0</v>
      </c>
      <c r="L517" s="51" t="s">
        <v>24</v>
      </c>
    </row>
    <row r="518" spans="3:12" ht="12" x14ac:dyDescent="0.2">
      <c r="C518" s="46">
        <v>1241</v>
      </c>
      <c r="D518" s="47" t="s">
        <v>751</v>
      </c>
      <c r="E518" s="48" t="s">
        <v>752</v>
      </c>
      <c r="F518" s="49">
        <v>2750</v>
      </c>
      <c r="G518" s="47">
        <v>363</v>
      </c>
      <c r="H518" s="50" t="s">
        <v>435</v>
      </c>
      <c r="I518" s="49">
        <v>2750</v>
      </c>
      <c r="J518" s="49">
        <f t="shared" si="14"/>
        <v>0</v>
      </c>
      <c r="K518" s="49">
        <f t="shared" si="15"/>
        <v>0</v>
      </c>
      <c r="L518" s="51" t="s">
        <v>24</v>
      </c>
    </row>
    <row r="519" spans="3:12" ht="12" x14ac:dyDescent="0.2">
      <c r="C519" s="46">
        <v>1241</v>
      </c>
      <c r="D519" s="47" t="s">
        <v>753</v>
      </c>
      <c r="E519" s="48" t="s">
        <v>494</v>
      </c>
      <c r="F519" s="49">
        <v>3950</v>
      </c>
      <c r="G519" s="47">
        <v>445</v>
      </c>
      <c r="H519" s="50" t="s">
        <v>435</v>
      </c>
      <c r="I519" s="49">
        <v>3950</v>
      </c>
      <c r="J519" s="49">
        <f t="shared" si="14"/>
        <v>0</v>
      </c>
      <c r="K519" s="49">
        <f t="shared" si="15"/>
        <v>0</v>
      </c>
      <c r="L519" s="51" t="s">
        <v>24</v>
      </c>
    </row>
    <row r="520" spans="3:12" ht="12" x14ac:dyDescent="0.2">
      <c r="C520" s="46">
        <v>1241</v>
      </c>
      <c r="D520" s="47" t="s">
        <v>754</v>
      </c>
      <c r="E520" s="48" t="s">
        <v>437</v>
      </c>
      <c r="F520" s="49">
        <v>5166.75</v>
      </c>
      <c r="G520" s="47">
        <v>445</v>
      </c>
      <c r="H520" s="50" t="s">
        <v>435</v>
      </c>
      <c r="I520" s="49">
        <v>5166.75</v>
      </c>
      <c r="J520" s="49">
        <f t="shared" si="14"/>
        <v>0</v>
      </c>
      <c r="K520" s="49">
        <f t="shared" si="15"/>
        <v>0</v>
      </c>
      <c r="L520" s="51" t="s">
        <v>24</v>
      </c>
    </row>
    <row r="521" spans="3:12" ht="12" x14ac:dyDescent="0.2">
      <c r="C521" s="46">
        <v>1241</v>
      </c>
      <c r="D521" s="47" t="s">
        <v>755</v>
      </c>
      <c r="E521" s="48" t="s">
        <v>756</v>
      </c>
      <c r="F521" s="49">
        <v>3465</v>
      </c>
      <c r="G521" s="47">
        <v>445</v>
      </c>
      <c r="H521" s="50" t="s">
        <v>435</v>
      </c>
      <c r="I521" s="49">
        <v>3465</v>
      </c>
      <c r="J521" s="49">
        <f t="shared" si="14"/>
        <v>0</v>
      </c>
      <c r="K521" s="49">
        <f t="shared" si="15"/>
        <v>0</v>
      </c>
      <c r="L521" s="51" t="s">
        <v>24</v>
      </c>
    </row>
    <row r="522" spans="3:12" ht="12" x14ac:dyDescent="0.2">
      <c r="C522" s="46">
        <v>1241</v>
      </c>
      <c r="D522" s="47" t="s">
        <v>757</v>
      </c>
      <c r="E522" s="48" t="s">
        <v>758</v>
      </c>
      <c r="F522" s="49">
        <v>11090</v>
      </c>
      <c r="G522" s="47">
        <v>2207</v>
      </c>
      <c r="H522" s="50" t="s">
        <v>759</v>
      </c>
      <c r="I522" s="49">
        <v>11090</v>
      </c>
      <c r="J522" s="49">
        <f t="shared" si="14"/>
        <v>0</v>
      </c>
      <c r="K522" s="49">
        <f t="shared" si="15"/>
        <v>0</v>
      </c>
      <c r="L522" s="51" t="s">
        <v>24</v>
      </c>
    </row>
    <row r="523" spans="3:12" ht="12" x14ac:dyDescent="0.2">
      <c r="C523" s="46">
        <v>1241</v>
      </c>
      <c r="D523" s="47" t="s">
        <v>760</v>
      </c>
      <c r="E523" s="48" t="s">
        <v>503</v>
      </c>
      <c r="F523" s="49">
        <v>2664</v>
      </c>
      <c r="G523" s="47">
        <v>1028</v>
      </c>
      <c r="H523" s="50" t="s">
        <v>435</v>
      </c>
      <c r="I523" s="49">
        <v>2664</v>
      </c>
      <c r="J523" s="49">
        <f t="shared" si="14"/>
        <v>0</v>
      </c>
      <c r="K523" s="49">
        <f t="shared" si="15"/>
        <v>0</v>
      </c>
      <c r="L523" s="51" t="s">
        <v>24</v>
      </c>
    </row>
    <row r="524" spans="3:12" ht="12" x14ac:dyDescent="0.2">
      <c r="C524" s="46">
        <v>1241</v>
      </c>
      <c r="D524" s="47" t="s">
        <v>761</v>
      </c>
      <c r="E524" s="48" t="s">
        <v>437</v>
      </c>
      <c r="F524" s="49">
        <v>2694</v>
      </c>
      <c r="G524" s="47">
        <v>1022</v>
      </c>
      <c r="H524" s="50" t="s">
        <v>435</v>
      </c>
      <c r="I524" s="49">
        <v>2694</v>
      </c>
      <c r="J524" s="49">
        <f t="shared" si="14"/>
        <v>0</v>
      </c>
      <c r="K524" s="49">
        <f t="shared" si="15"/>
        <v>0</v>
      </c>
      <c r="L524" s="51" t="s">
        <v>24</v>
      </c>
    </row>
    <row r="525" spans="3:12" ht="12" x14ac:dyDescent="0.2">
      <c r="C525" s="46">
        <v>1241</v>
      </c>
      <c r="D525" s="47" t="s">
        <v>762</v>
      </c>
      <c r="E525" s="48" t="s">
        <v>437</v>
      </c>
      <c r="F525" s="49">
        <v>2694</v>
      </c>
      <c r="G525" s="47">
        <v>1022</v>
      </c>
      <c r="H525" s="50" t="s">
        <v>435</v>
      </c>
      <c r="I525" s="49">
        <v>2694</v>
      </c>
      <c r="J525" s="49">
        <f t="shared" si="14"/>
        <v>0</v>
      </c>
      <c r="K525" s="49">
        <f t="shared" si="15"/>
        <v>0</v>
      </c>
      <c r="L525" s="51" t="s">
        <v>24</v>
      </c>
    </row>
    <row r="526" spans="3:12" ht="12" x14ac:dyDescent="0.2">
      <c r="C526" s="46">
        <v>1241</v>
      </c>
      <c r="D526" s="47" t="s">
        <v>763</v>
      </c>
      <c r="E526" s="48" t="s">
        <v>437</v>
      </c>
      <c r="F526" s="49">
        <v>5166.75</v>
      </c>
      <c r="G526" s="47">
        <v>446</v>
      </c>
      <c r="H526" s="50" t="s">
        <v>435</v>
      </c>
      <c r="I526" s="49">
        <v>5166.75</v>
      </c>
      <c r="J526" s="49">
        <f t="shared" si="14"/>
        <v>0</v>
      </c>
      <c r="K526" s="49">
        <f t="shared" si="15"/>
        <v>0</v>
      </c>
      <c r="L526" s="51" t="s">
        <v>24</v>
      </c>
    </row>
    <row r="527" spans="3:12" ht="12" x14ac:dyDescent="0.2">
      <c r="C527" s="46">
        <v>1241</v>
      </c>
      <c r="D527" s="47" t="s">
        <v>764</v>
      </c>
      <c r="E527" s="48" t="s">
        <v>695</v>
      </c>
      <c r="F527" s="49">
        <v>34650</v>
      </c>
      <c r="G527" s="47">
        <v>3062</v>
      </c>
      <c r="H527" s="50" t="s">
        <v>696</v>
      </c>
      <c r="I527" s="49">
        <v>34650</v>
      </c>
      <c r="J527" s="49">
        <f t="shared" si="14"/>
        <v>0</v>
      </c>
      <c r="K527" s="49">
        <f t="shared" si="15"/>
        <v>0</v>
      </c>
      <c r="L527" s="51" t="s">
        <v>24</v>
      </c>
    </row>
    <row r="528" spans="3:12" ht="12" x14ac:dyDescent="0.2">
      <c r="C528" s="46">
        <v>1241</v>
      </c>
      <c r="D528" s="47" t="s">
        <v>765</v>
      </c>
      <c r="E528" s="48" t="s">
        <v>766</v>
      </c>
      <c r="F528" s="49">
        <v>26640</v>
      </c>
      <c r="G528" s="47">
        <v>3310</v>
      </c>
      <c r="H528" s="50" t="s">
        <v>674</v>
      </c>
      <c r="I528" s="49">
        <v>26640</v>
      </c>
      <c r="J528" s="49">
        <f t="shared" si="14"/>
        <v>0</v>
      </c>
      <c r="K528" s="49">
        <f t="shared" si="15"/>
        <v>0</v>
      </c>
      <c r="L528" s="51" t="s">
        <v>24</v>
      </c>
    </row>
    <row r="529" spans="3:12" ht="12" x14ac:dyDescent="0.2">
      <c r="C529" s="46">
        <v>1241</v>
      </c>
      <c r="D529" s="47" t="s">
        <v>767</v>
      </c>
      <c r="E529" s="48" t="s">
        <v>768</v>
      </c>
      <c r="F529" s="49">
        <v>11385</v>
      </c>
      <c r="G529" s="47" t="s">
        <v>769</v>
      </c>
      <c r="H529" s="50" t="s">
        <v>770</v>
      </c>
      <c r="I529" s="49">
        <v>11385</v>
      </c>
      <c r="J529" s="49">
        <f t="shared" si="14"/>
        <v>0</v>
      </c>
      <c r="K529" s="49">
        <f t="shared" si="15"/>
        <v>0</v>
      </c>
      <c r="L529" s="51" t="s">
        <v>24</v>
      </c>
    </row>
    <row r="530" spans="3:12" ht="12" x14ac:dyDescent="0.2">
      <c r="C530" s="46">
        <v>1241</v>
      </c>
      <c r="D530" s="47" t="s">
        <v>771</v>
      </c>
      <c r="E530" s="48" t="s">
        <v>772</v>
      </c>
      <c r="F530" s="49">
        <v>9230</v>
      </c>
      <c r="G530" s="47" t="s">
        <v>773</v>
      </c>
      <c r="H530" s="50" t="s">
        <v>774</v>
      </c>
      <c r="I530" s="49">
        <v>9230</v>
      </c>
      <c r="J530" s="49">
        <f t="shared" ref="J530:J552" si="16">F530-I530</f>
        <v>0</v>
      </c>
      <c r="K530" s="49">
        <f t="shared" ref="K530:K552" si="17">F530-I530</f>
        <v>0</v>
      </c>
      <c r="L530" s="51" t="s">
        <v>24</v>
      </c>
    </row>
    <row r="531" spans="3:12" ht="12" x14ac:dyDescent="0.2">
      <c r="C531" s="46">
        <v>1241</v>
      </c>
      <c r="D531" s="47" t="s">
        <v>775</v>
      </c>
      <c r="E531" s="48" t="s">
        <v>731</v>
      </c>
      <c r="F531" s="49">
        <v>2694</v>
      </c>
      <c r="G531" s="47">
        <v>1022</v>
      </c>
      <c r="H531" s="50" t="s">
        <v>435</v>
      </c>
      <c r="I531" s="49">
        <v>2694</v>
      </c>
      <c r="J531" s="49">
        <f t="shared" si="16"/>
        <v>0</v>
      </c>
      <c r="K531" s="49">
        <f t="shared" si="17"/>
        <v>0</v>
      </c>
      <c r="L531" s="51" t="s">
        <v>24</v>
      </c>
    </row>
    <row r="532" spans="3:12" ht="12" x14ac:dyDescent="0.2">
      <c r="C532" s="46">
        <v>1241</v>
      </c>
      <c r="D532" s="47" t="s">
        <v>776</v>
      </c>
      <c r="E532" s="48" t="s">
        <v>731</v>
      </c>
      <c r="F532" s="49">
        <v>2694</v>
      </c>
      <c r="G532" s="47">
        <v>1022</v>
      </c>
      <c r="H532" s="50" t="s">
        <v>435</v>
      </c>
      <c r="I532" s="49">
        <v>2694</v>
      </c>
      <c r="J532" s="49">
        <f t="shared" si="16"/>
        <v>0</v>
      </c>
      <c r="K532" s="49">
        <f t="shared" si="17"/>
        <v>0</v>
      </c>
      <c r="L532" s="51" t="s">
        <v>24</v>
      </c>
    </row>
    <row r="533" spans="3:12" ht="12" x14ac:dyDescent="0.2">
      <c r="C533" s="46">
        <v>1241</v>
      </c>
      <c r="D533" s="47" t="s">
        <v>777</v>
      </c>
      <c r="E533" s="48" t="s">
        <v>778</v>
      </c>
      <c r="F533" s="49">
        <v>2781</v>
      </c>
      <c r="G533" s="47" t="s">
        <v>272</v>
      </c>
      <c r="H533" s="50" t="s">
        <v>435</v>
      </c>
      <c r="I533" s="49">
        <v>2781</v>
      </c>
      <c r="J533" s="49">
        <f t="shared" si="16"/>
        <v>0</v>
      </c>
      <c r="K533" s="49">
        <f t="shared" si="17"/>
        <v>0</v>
      </c>
      <c r="L533" s="51" t="s">
        <v>24</v>
      </c>
    </row>
    <row r="534" spans="3:12" ht="24" x14ac:dyDescent="0.2">
      <c r="C534" s="46">
        <v>1241</v>
      </c>
      <c r="D534" s="47" t="s">
        <v>779</v>
      </c>
      <c r="E534" s="48" t="s">
        <v>688</v>
      </c>
      <c r="F534" s="49">
        <v>3072</v>
      </c>
      <c r="G534" s="47">
        <v>1020</v>
      </c>
      <c r="H534" s="50" t="s">
        <v>435</v>
      </c>
      <c r="I534" s="49">
        <v>3072</v>
      </c>
      <c r="J534" s="49">
        <f t="shared" si="16"/>
        <v>0</v>
      </c>
      <c r="K534" s="49">
        <f t="shared" si="17"/>
        <v>0</v>
      </c>
      <c r="L534" s="51" t="s">
        <v>24</v>
      </c>
    </row>
    <row r="535" spans="3:12" ht="12" x14ac:dyDescent="0.2">
      <c r="C535" s="46">
        <v>1241</v>
      </c>
      <c r="D535" s="47" t="s">
        <v>780</v>
      </c>
      <c r="E535" s="48" t="s">
        <v>434</v>
      </c>
      <c r="F535" s="49">
        <v>2694</v>
      </c>
      <c r="G535" s="47">
        <v>1022</v>
      </c>
      <c r="H535" s="50" t="s">
        <v>435</v>
      </c>
      <c r="I535" s="49">
        <v>2694</v>
      </c>
      <c r="J535" s="49">
        <f t="shared" si="16"/>
        <v>0</v>
      </c>
      <c r="K535" s="49">
        <f t="shared" si="17"/>
        <v>0</v>
      </c>
      <c r="L535" s="51" t="s">
        <v>24</v>
      </c>
    </row>
    <row r="536" spans="3:12" ht="12" x14ac:dyDescent="0.2">
      <c r="C536" s="46">
        <v>1241</v>
      </c>
      <c r="D536" s="47" t="s">
        <v>781</v>
      </c>
      <c r="E536" s="48" t="s">
        <v>679</v>
      </c>
      <c r="F536" s="49">
        <v>11592.1</v>
      </c>
      <c r="G536" s="47">
        <v>8001</v>
      </c>
      <c r="H536" s="50" t="s">
        <v>782</v>
      </c>
      <c r="I536" s="49">
        <v>11592.1</v>
      </c>
      <c r="J536" s="49">
        <f t="shared" si="16"/>
        <v>0</v>
      </c>
      <c r="K536" s="49">
        <f t="shared" si="17"/>
        <v>0</v>
      </c>
      <c r="L536" s="51" t="s">
        <v>24</v>
      </c>
    </row>
    <row r="537" spans="3:12" ht="24" x14ac:dyDescent="0.2">
      <c r="C537" s="46">
        <v>1241</v>
      </c>
      <c r="D537" s="47" t="s">
        <v>783</v>
      </c>
      <c r="E537" s="48" t="s">
        <v>784</v>
      </c>
      <c r="F537" s="49">
        <v>9048.2000000000007</v>
      </c>
      <c r="G537" s="47">
        <v>11289</v>
      </c>
      <c r="H537" s="50" t="s">
        <v>136</v>
      </c>
      <c r="I537" s="49">
        <v>9048.2000000000007</v>
      </c>
      <c r="J537" s="49">
        <f t="shared" si="16"/>
        <v>0</v>
      </c>
      <c r="K537" s="49">
        <f t="shared" si="17"/>
        <v>0</v>
      </c>
      <c r="L537" s="51" t="s">
        <v>24</v>
      </c>
    </row>
    <row r="538" spans="3:12" ht="12" x14ac:dyDescent="0.2">
      <c r="C538" s="46">
        <v>1241</v>
      </c>
      <c r="D538" s="47" t="s">
        <v>785</v>
      </c>
      <c r="E538" s="48" t="s">
        <v>437</v>
      </c>
      <c r="F538" s="49">
        <v>2694</v>
      </c>
      <c r="G538" s="47">
        <v>1022</v>
      </c>
      <c r="H538" s="50" t="s">
        <v>435</v>
      </c>
      <c r="I538" s="49">
        <v>2694</v>
      </c>
      <c r="J538" s="49">
        <f t="shared" si="16"/>
        <v>0</v>
      </c>
      <c r="K538" s="49">
        <f t="shared" si="17"/>
        <v>0</v>
      </c>
      <c r="L538" s="51" t="s">
        <v>24</v>
      </c>
    </row>
    <row r="539" spans="3:12" ht="12" x14ac:dyDescent="0.2">
      <c r="C539" s="46">
        <v>1241</v>
      </c>
      <c r="D539" s="47" t="s">
        <v>786</v>
      </c>
      <c r="E539" s="48" t="s">
        <v>437</v>
      </c>
      <c r="F539" s="49">
        <v>5166.75</v>
      </c>
      <c r="G539" s="47">
        <v>445</v>
      </c>
      <c r="H539" s="50" t="s">
        <v>435</v>
      </c>
      <c r="I539" s="49">
        <v>5166.75</v>
      </c>
      <c r="J539" s="49">
        <f t="shared" si="16"/>
        <v>0</v>
      </c>
      <c r="K539" s="49">
        <f t="shared" si="17"/>
        <v>0</v>
      </c>
      <c r="L539" s="51" t="s">
        <v>24</v>
      </c>
    </row>
    <row r="540" spans="3:12" ht="12" x14ac:dyDescent="0.2">
      <c r="C540" s="46">
        <v>1241</v>
      </c>
      <c r="D540" s="47" t="s">
        <v>787</v>
      </c>
      <c r="E540" s="48" t="s">
        <v>503</v>
      </c>
      <c r="F540" s="49">
        <v>3072</v>
      </c>
      <c r="G540" s="47">
        <v>1020</v>
      </c>
      <c r="H540" s="50" t="s">
        <v>435</v>
      </c>
      <c r="I540" s="49">
        <v>3072</v>
      </c>
      <c r="J540" s="49">
        <f t="shared" si="16"/>
        <v>0</v>
      </c>
      <c r="K540" s="49">
        <f t="shared" si="17"/>
        <v>0</v>
      </c>
      <c r="L540" s="51" t="s">
        <v>24</v>
      </c>
    </row>
    <row r="541" spans="3:12" ht="12" x14ac:dyDescent="0.2">
      <c r="C541" s="46">
        <v>1241</v>
      </c>
      <c r="D541" s="47" t="s">
        <v>788</v>
      </c>
      <c r="E541" s="48" t="s">
        <v>789</v>
      </c>
      <c r="F541" s="49">
        <v>3168.5</v>
      </c>
      <c r="G541" s="47">
        <v>1413</v>
      </c>
      <c r="H541" s="50" t="s">
        <v>435</v>
      </c>
      <c r="I541" s="49">
        <v>3168.5</v>
      </c>
      <c r="J541" s="49">
        <f t="shared" si="16"/>
        <v>0</v>
      </c>
      <c r="K541" s="49">
        <f t="shared" si="17"/>
        <v>0</v>
      </c>
      <c r="L541" s="51" t="s">
        <v>24</v>
      </c>
    </row>
    <row r="542" spans="3:12" ht="24" x14ac:dyDescent="0.2">
      <c r="C542" s="46">
        <v>1241</v>
      </c>
      <c r="D542" s="47" t="s">
        <v>790</v>
      </c>
      <c r="E542" s="48" t="s">
        <v>791</v>
      </c>
      <c r="F542" s="49">
        <v>2700</v>
      </c>
      <c r="G542" s="47">
        <v>445</v>
      </c>
      <c r="H542" s="50" t="s">
        <v>435</v>
      </c>
      <c r="I542" s="49">
        <v>2700</v>
      </c>
      <c r="J542" s="49">
        <f t="shared" si="16"/>
        <v>0</v>
      </c>
      <c r="K542" s="49">
        <f t="shared" si="17"/>
        <v>0</v>
      </c>
      <c r="L542" s="51" t="s">
        <v>24</v>
      </c>
    </row>
    <row r="543" spans="3:12" ht="12" x14ac:dyDescent="0.2">
      <c r="C543" s="46">
        <v>1241</v>
      </c>
      <c r="D543" s="47" t="s">
        <v>792</v>
      </c>
      <c r="E543" s="48" t="s">
        <v>494</v>
      </c>
      <c r="F543" s="49">
        <v>3950</v>
      </c>
      <c r="G543" s="47">
        <v>445</v>
      </c>
      <c r="H543" s="50" t="s">
        <v>435</v>
      </c>
      <c r="I543" s="49">
        <v>3950</v>
      </c>
      <c r="J543" s="49">
        <f t="shared" si="16"/>
        <v>0</v>
      </c>
      <c r="K543" s="49">
        <f t="shared" si="17"/>
        <v>0</v>
      </c>
      <c r="L543" s="51" t="s">
        <v>24</v>
      </c>
    </row>
    <row r="544" spans="3:12" ht="12" x14ac:dyDescent="0.2">
      <c r="C544" s="46">
        <v>1241</v>
      </c>
      <c r="D544" s="47" t="s">
        <v>793</v>
      </c>
      <c r="E544" s="48" t="s">
        <v>539</v>
      </c>
      <c r="F544" s="49">
        <v>3995</v>
      </c>
      <c r="G544" s="47">
        <v>1021</v>
      </c>
      <c r="H544" s="50" t="s">
        <v>435</v>
      </c>
      <c r="I544" s="49">
        <v>3995</v>
      </c>
      <c r="J544" s="49">
        <f t="shared" si="16"/>
        <v>0</v>
      </c>
      <c r="K544" s="49">
        <f t="shared" si="17"/>
        <v>0</v>
      </c>
      <c r="L544" s="51" t="s">
        <v>24</v>
      </c>
    </row>
    <row r="545" spans="2:12" ht="12" x14ac:dyDescent="0.2">
      <c r="C545" s="46">
        <v>1241</v>
      </c>
      <c r="D545" s="47" t="s">
        <v>794</v>
      </c>
      <c r="E545" s="48" t="s">
        <v>437</v>
      </c>
      <c r="F545" s="49">
        <v>6630.5</v>
      </c>
      <c r="G545" s="47">
        <v>1675</v>
      </c>
      <c r="H545" s="50" t="s">
        <v>795</v>
      </c>
      <c r="I545" s="49">
        <v>6630.5</v>
      </c>
      <c r="J545" s="49">
        <f t="shared" si="16"/>
        <v>0</v>
      </c>
      <c r="K545" s="49">
        <f t="shared" si="17"/>
        <v>0</v>
      </c>
      <c r="L545" s="51" t="s">
        <v>24</v>
      </c>
    </row>
    <row r="546" spans="2:12" ht="12" x14ac:dyDescent="0.2">
      <c r="C546" s="46">
        <v>1241</v>
      </c>
      <c r="D546" s="47" t="s">
        <v>796</v>
      </c>
      <c r="E546" s="48" t="s">
        <v>437</v>
      </c>
      <c r="F546" s="49">
        <v>5980</v>
      </c>
      <c r="G546" s="47">
        <v>2130</v>
      </c>
      <c r="H546" s="50" t="s">
        <v>545</v>
      </c>
      <c r="I546" s="49">
        <v>5980</v>
      </c>
      <c r="J546" s="49">
        <f t="shared" si="16"/>
        <v>0</v>
      </c>
      <c r="K546" s="49">
        <f t="shared" si="17"/>
        <v>0</v>
      </c>
      <c r="L546" s="51" t="s">
        <v>24</v>
      </c>
    </row>
    <row r="547" spans="2:12" ht="12" x14ac:dyDescent="0.2">
      <c r="C547" s="46">
        <v>1241</v>
      </c>
      <c r="D547" s="47" t="s">
        <v>797</v>
      </c>
      <c r="E547" s="48" t="s">
        <v>503</v>
      </c>
      <c r="F547" s="49">
        <v>2867</v>
      </c>
      <c r="G547" s="47">
        <v>1025</v>
      </c>
      <c r="H547" s="50" t="s">
        <v>435</v>
      </c>
      <c r="I547" s="49">
        <v>2867</v>
      </c>
      <c r="J547" s="49">
        <f t="shared" si="16"/>
        <v>0</v>
      </c>
      <c r="K547" s="49">
        <f t="shared" si="17"/>
        <v>0</v>
      </c>
      <c r="L547" s="51" t="s">
        <v>24</v>
      </c>
    </row>
    <row r="548" spans="2:12" ht="12" x14ac:dyDescent="0.2">
      <c r="C548" s="46">
        <v>1241</v>
      </c>
      <c r="D548" s="47" t="s">
        <v>798</v>
      </c>
      <c r="E548" s="48" t="s">
        <v>503</v>
      </c>
      <c r="F548" s="49">
        <v>3072</v>
      </c>
      <c r="G548" s="47">
        <v>1020</v>
      </c>
      <c r="H548" s="50" t="s">
        <v>435</v>
      </c>
      <c r="I548" s="49">
        <v>3072</v>
      </c>
      <c r="J548" s="49">
        <f t="shared" si="16"/>
        <v>0</v>
      </c>
      <c r="K548" s="49">
        <f t="shared" si="17"/>
        <v>0</v>
      </c>
      <c r="L548" s="51" t="s">
        <v>24</v>
      </c>
    </row>
    <row r="549" spans="2:12" ht="12" x14ac:dyDescent="0.2">
      <c r="C549" s="46">
        <v>1241</v>
      </c>
      <c r="D549" s="47" t="s">
        <v>799</v>
      </c>
      <c r="E549" s="48" t="s">
        <v>437</v>
      </c>
      <c r="F549" s="49">
        <v>2694</v>
      </c>
      <c r="G549" s="47">
        <v>1022</v>
      </c>
      <c r="H549" s="50" t="s">
        <v>435</v>
      </c>
      <c r="I549" s="49">
        <v>2694</v>
      </c>
      <c r="J549" s="49">
        <f t="shared" si="16"/>
        <v>0</v>
      </c>
      <c r="K549" s="49">
        <f t="shared" si="17"/>
        <v>0</v>
      </c>
      <c r="L549" s="51" t="s">
        <v>24</v>
      </c>
    </row>
    <row r="550" spans="2:12" ht="12" x14ac:dyDescent="0.2">
      <c r="C550" s="46">
        <v>1241</v>
      </c>
      <c r="D550" s="47" t="s">
        <v>800</v>
      </c>
      <c r="E550" s="48" t="s">
        <v>437</v>
      </c>
      <c r="F550" s="49">
        <v>2694</v>
      </c>
      <c r="G550" s="47">
        <v>1022</v>
      </c>
      <c r="H550" s="50" t="s">
        <v>435</v>
      </c>
      <c r="I550" s="49">
        <v>2694</v>
      </c>
      <c r="J550" s="49">
        <f t="shared" si="16"/>
        <v>0</v>
      </c>
      <c r="K550" s="49">
        <f t="shared" si="17"/>
        <v>0</v>
      </c>
      <c r="L550" s="51" t="s">
        <v>24</v>
      </c>
    </row>
    <row r="551" spans="2:12" ht="12" x14ac:dyDescent="0.2">
      <c r="C551" s="46">
        <v>1241</v>
      </c>
      <c r="D551" s="47" t="s">
        <v>801</v>
      </c>
      <c r="E551" s="48" t="s">
        <v>529</v>
      </c>
      <c r="F551" s="49">
        <v>2868.5</v>
      </c>
      <c r="G551" s="47">
        <v>445</v>
      </c>
      <c r="H551" s="50" t="s">
        <v>435</v>
      </c>
      <c r="I551" s="49">
        <v>2868.5</v>
      </c>
      <c r="J551" s="49">
        <f t="shared" si="16"/>
        <v>0</v>
      </c>
      <c r="K551" s="49">
        <f t="shared" si="17"/>
        <v>0</v>
      </c>
      <c r="L551" s="51" t="s">
        <v>24</v>
      </c>
    </row>
    <row r="552" spans="2:12" ht="12" x14ac:dyDescent="0.2">
      <c r="C552" s="46">
        <v>1241</v>
      </c>
      <c r="D552" s="47" t="s">
        <v>802</v>
      </c>
      <c r="E552" s="48" t="s">
        <v>803</v>
      </c>
      <c r="F552" s="49">
        <v>6760</v>
      </c>
      <c r="G552" s="47">
        <v>2072</v>
      </c>
      <c r="H552" s="50" t="s">
        <v>804</v>
      </c>
      <c r="I552" s="49">
        <v>6760</v>
      </c>
      <c r="J552" s="49">
        <f t="shared" si="16"/>
        <v>0</v>
      </c>
      <c r="K552" s="49">
        <f t="shared" si="17"/>
        <v>0</v>
      </c>
      <c r="L552" s="51" t="s">
        <v>24</v>
      </c>
    </row>
    <row r="553" spans="2:12" ht="12" x14ac:dyDescent="0.2">
      <c r="C553" s="46">
        <v>1241</v>
      </c>
      <c r="D553" s="47" t="s">
        <v>805</v>
      </c>
      <c r="E553" s="48" t="s">
        <v>758</v>
      </c>
      <c r="F553" s="49">
        <v>11090</v>
      </c>
      <c r="G553" s="47">
        <v>2206</v>
      </c>
      <c r="H553" s="50" t="s">
        <v>759</v>
      </c>
      <c r="I553" s="49">
        <v>11090</v>
      </c>
      <c r="J553" s="49">
        <f>F553-I553</f>
        <v>0</v>
      </c>
      <c r="K553" s="49">
        <f>F553-I553</f>
        <v>0</v>
      </c>
      <c r="L553" s="51" t="s">
        <v>24</v>
      </c>
    </row>
    <row r="554" spans="2:12" ht="13" thickBot="1" x14ac:dyDescent="0.25">
      <c r="C554" s="52"/>
      <c r="D554" s="53"/>
      <c r="E554" s="54" t="s">
        <v>806</v>
      </c>
      <c r="F554" s="55">
        <f>SUM(F17:F553)</f>
        <v>6046230.3600000003</v>
      </c>
      <c r="G554" s="53"/>
      <c r="H554" s="56"/>
      <c r="I554" s="55">
        <f>SUM(I17:I553)</f>
        <v>6046230.3600000003</v>
      </c>
      <c r="J554" s="57">
        <v>15</v>
      </c>
      <c r="K554" s="57">
        <v>15</v>
      </c>
      <c r="L554" s="58"/>
    </row>
    <row r="555" spans="2:12" x14ac:dyDescent="0.2">
      <c r="F555" s="59"/>
      <c r="I555" s="60"/>
      <c r="J555" s="60"/>
      <c r="K555" s="60"/>
    </row>
    <row r="556" spans="2:12" x14ac:dyDescent="0.2">
      <c r="L556" s="60"/>
    </row>
    <row r="557" spans="2:12" s="65" customFormat="1" ht="12" x14ac:dyDescent="0.2">
      <c r="B557" s="61" t="s">
        <v>807</v>
      </c>
      <c r="C557" s="62"/>
      <c r="D557" s="62"/>
      <c r="E557" s="62"/>
      <c r="F557" s="63"/>
      <c r="G557" s="62"/>
      <c r="H557" s="64"/>
    </row>
    <row r="559" spans="2:12" ht="71" customHeight="1" x14ac:dyDescent="0.2"/>
    <row r="560" spans="2:12" ht="15" customHeight="1" x14ac:dyDescent="0.2">
      <c r="C560" s="66" t="s">
        <v>808</v>
      </c>
      <c r="D560" s="66"/>
      <c r="E560" s="66"/>
      <c r="H560" s="67"/>
      <c r="I560" s="67"/>
      <c r="J560" s="66" t="s">
        <v>809</v>
      </c>
      <c r="K560" s="66"/>
      <c r="L560" s="66"/>
    </row>
    <row r="561" spans="2:12" ht="19" customHeight="1" x14ac:dyDescent="0.2">
      <c r="C561" s="68" t="s">
        <v>810</v>
      </c>
      <c r="D561" s="68"/>
      <c r="E561" s="68"/>
      <c r="H561" s="68"/>
      <c r="I561" s="68"/>
      <c r="J561" s="68" t="s">
        <v>811</v>
      </c>
      <c r="K561" s="68"/>
      <c r="L561" s="68"/>
    </row>
    <row r="562" spans="2:12" ht="22.5" customHeight="1" x14ac:dyDescent="0.2">
      <c r="I562" s="5"/>
      <c r="J562" s="5"/>
      <c r="K562" s="5"/>
      <c r="L562" s="5"/>
    </row>
    <row r="563" spans="2:12" ht="22.5" customHeight="1" x14ac:dyDescent="0.15">
      <c r="B563" s="69" t="s">
        <v>812</v>
      </c>
      <c r="C563" s="70"/>
      <c r="D563" s="71"/>
      <c r="E563" s="70"/>
      <c r="F563" s="72"/>
      <c r="G563" s="70"/>
      <c r="H563" s="73"/>
      <c r="I563" s="5"/>
      <c r="J563" s="5"/>
      <c r="K563" s="5"/>
      <c r="L563" s="5"/>
    </row>
    <row r="564" spans="2:12" ht="22.5" customHeight="1" x14ac:dyDescent="0.15">
      <c r="B564" s="74" t="s">
        <v>813</v>
      </c>
      <c r="C564" s="75" t="s">
        <v>814</v>
      </c>
      <c r="D564" s="75"/>
      <c r="E564" s="75"/>
      <c r="F564" s="75"/>
      <c r="G564" s="75"/>
      <c r="H564" s="75"/>
      <c r="I564" s="75"/>
      <c r="J564" s="75"/>
      <c r="K564" s="75"/>
      <c r="L564" s="5"/>
    </row>
    <row r="565" spans="2:12" ht="22.5" customHeight="1" x14ac:dyDescent="0.15">
      <c r="B565" s="74" t="s">
        <v>815</v>
      </c>
      <c r="C565" s="75" t="s">
        <v>816</v>
      </c>
      <c r="D565" s="75"/>
      <c r="E565" s="75"/>
      <c r="F565" s="75"/>
      <c r="G565" s="75"/>
      <c r="H565" s="73"/>
      <c r="I565" s="5"/>
      <c r="J565" s="5"/>
      <c r="K565" s="5"/>
      <c r="L565" s="5"/>
    </row>
    <row r="566" spans="2:12" ht="12" customHeight="1" x14ac:dyDescent="0.15">
      <c r="B566" s="74"/>
      <c r="C566" s="76"/>
      <c r="D566" s="77"/>
      <c r="E566" s="76"/>
      <c r="F566" s="72"/>
      <c r="G566" s="78" t="s">
        <v>817</v>
      </c>
      <c r="H566" s="78"/>
      <c r="I566" s="78"/>
      <c r="J566" s="78"/>
      <c r="K566" s="78"/>
    </row>
    <row r="567" spans="2:12" ht="12" customHeight="1" x14ac:dyDescent="0.15">
      <c r="B567" s="74"/>
      <c r="C567" s="76"/>
      <c r="D567" s="77"/>
      <c r="E567" s="76"/>
      <c r="F567" s="72"/>
      <c r="G567" s="78" t="s">
        <v>818</v>
      </c>
      <c r="H567" s="79"/>
      <c r="I567" s="79"/>
      <c r="J567" s="79"/>
      <c r="K567" s="79"/>
    </row>
    <row r="568" spans="2:12" ht="12" customHeight="1" x14ac:dyDescent="0.15">
      <c r="B568" s="74"/>
      <c r="C568" s="76"/>
      <c r="D568" s="77"/>
      <c r="E568" s="76"/>
      <c r="F568" s="72"/>
      <c r="G568" s="78" t="s">
        <v>819</v>
      </c>
      <c r="H568" s="79"/>
      <c r="I568" s="79"/>
      <c r="J568" s="79"/>
      <c r="K568" s="79"/>
    </row>
    <row r="569" spans="2:12" ht="12" customHeight="1" x14ac:dyDescent="0.15">
      <c r="B569" s="74"/>
      <c r="C569" s="76"/>
      <c r="D569" s="77"/>
      <c r="E569" s="76"/>
      <c r="F569" s="80"/>
      <c r="G569" s="78" t="s">
        <v>820</v>
      </c>
      <c r="H569" s="79"/>
      <c r="I569" s="79"/>
      <c r="J569" s="79"/>
      <c r="K569" s="79"/>
    </row>
    <row r="570" spans="2:12" ht="12" customHeight="1" x14ac:dyDescent="0.15">
      <c r="B570" s="74"/>
      <c r="C570" s="76"/>
      <c r="D570" s="77"/>
      <c r="E570" s="76"/>
      <c r="F570" s="80"/>
      <c r="G570" s="78" t="s">
        <v>821</v>
      </c>
      <c r="H570" s="79"/>
      <c r="I570" s="79"/>
      <c r="J570" s="79"/>
      <c r="K570" s="79"/>
    </row>
    <row r="571" spans="2:12" ht="12" customHeight="1" x14ac:dyDescent="0.15">
      <c r="B571" s="74"/>
      <c r="C571" s="76"/>
      <c r="D571" s="77"/>
      <c r="E571" s="76"/>
      <c r="F571" s="80"/>
      <c r="G571" s="78" t="s">
        <v>822</v>
      </c>
      <c r="H571" s="79"/>
      <c r="I571" s="79"/>
      <c r="J571" s="79"/>
      <c r="K571" s="79"/>
    </row>
    <row r="572" spans="2:12" ht="12" customHeight="1" x14ac:dyDescent="0.15">
      <c r="B572" s="74"/>
      <c r="C572" s="76"/>
      <c r="D572" s="77"/>
      <c r="E572" s="76"/>
      <c r="F572" s="80"/>
      <c r="G572" s="78" t="s">
        <v>823</v>
      </c>
      <c r="H572" s="79"/>
      <c r="I572" s="79"/>
      <c r="J572" s="79"/>
      <c r="K572" s="79"/>
    </row>
    <row r="573" spans="2:12" ht="12" customHeight="1" x14ac:dyDescent="0.15">
      <c r="B573" s="74"/>
      <c r="C573" s="76"/>
      <c r="D573" s="77"/>
      <c r="E573" s="76"/>
      <c r="F573" s="80"/>
      <c r="G573" s="78" t="s">
        <v>824</v>
      </c>
      <c r="H573" s="79"/>
      <c r="I573" s="79"/>
      <c r="J573" s="79"/>
      <c r="K573" s="79"/>
    </row>
    <row r="574" spans="2:12" ht="12" customHeight="1" x14ac:dyDescent="0.15">
      <c r="B574" s="74"/>
      <c r="C574" s="76"/>
      <c r="D574" s="77"/>
      <c r="E574" s="76"/>
      <c r="F574" s="80"/>
      <c r="G574" s="78" t="s">
        <v>825</v>
      </c>
      <c r="H574" s="79"/>
      <c r="I574" s="79"/>
      <c r="J574" s="79"/>
      <c r="K574" s="79"/>
    </row>
    <row r="575" spans="2:12" ht="12" customHeight="1" x14ac:dyDescent="0.15">
      <c r="B575" s="74"/>
      <c r="C575" s="76"/>
      <c r="D575" s="77"/>
      <c r="E575" s="76"/>
      <c r="F575" s="80"/>
      <c r="G575" s="78" t="s">
        <v>826</v>
      </c>
      <c r="H575" s="79"/>
      <c r="I575" s="79"/>
      <c r="J575" s="79"/>
      <c r="K575" s="79"/>
    </row>
    <row r="576" spans="2:12" ht="12" customHeight="1" x14ac:dyDescent="0.15">
      <c r="B576" s="74"/>
      <c r="C576" s="76"/>
      <c r="D576" s="77"/>
      <c r="E576" s="76"/>
      <c r="F576" s="80"/>
      <c r="G576" s="78" t="s">
        <v>827</v>
      </c>
      <c r="H576" s="79"/>
      <c r="I576" s="79"/>
      <c r="J576" s="79"/>
      <c r="K576" s="79"/>
    </row>
    <row r="577" spans="2:11" ht="12" customHeight="1" x14ac:dyDescent="0.15">
      <c r="B577" s="74"/>
      <c r="C577" s="76"/>
      <c r="D577" s="77"/>
      <c r="E577" s="76"/>
      <c r="F577" s="72"/>
      <c r="G577" s="70"/>
      <c r="I577" s="5"/>
      <c r="J577" s="5"/>
      <c r="K577" s="5"/>
    </row>
  </sheetData>
  <mergeCells count="24">
    <mergeCell ref="C564:K564"/>
    <mergeCell ref="C565:G565"/>
    <mergeCell ref="C560:E560"/>
    <mergeCell ref="H560:I560"/>
    <mergeCell ref="J560:L560"/>
    <mergeCell ref="C561:E561"/>
    <mergeCell ref="H561:I561"/>
    <mergeCell ref="J561:L561"/>
    <mergeCell ref="C11:L11"/>
    <mergeCell ref="C13:F13"/>
    <mergeCell ref="G13:I13"/>
    <mergeCell ref="J13:K14"/>
    <mergeCell ref="L13:L15"/>
    <mergeCell ref="C14:C15"/>
    <mergeCell ref="D14:D15"/>
    <mergeCell ref="E14:E15"/>
    <mergeCell ref="F14:F15"/>
    <mergeCell ref="G14:I14"/>
    <mergeCell ref="B1:M1"/>
    <mergeCell ref="B2:M2"/>
    <mergeCell ref="B3:M3"/>
    <mergeCell ref="C5:C7"/>
    <mergeCell ref="G5:K6"/>
    <mergeCell ref="E6:F6"/>
  </mergeCells>
  <pageMargins left="0.25" right="0.25" top="0.75" bottom="0.75" header="0.3" footer="0.3"/>
  <pageSetup scale="75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DE TRABAJO 1241</vt:lpstr>
      <vt:lpstr>'HOJA DE TRABAJO 1241'!Área_de_impresión</vt:lpstr>
      <vt:lpstr>'HOJA DE TRABAJO 1241'!Títulos_a_imprimir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2022-03-08T18:01:21Z</dcterms:created>
  <dcterms:modified xsi:type="dcterms:W3CDTF">2022-03-08T18:02:09Z</dcterms:modified>
</cp:coreProperties>
</file>